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E1536A97-F1F6-4245-8012-24183E7D441F}" xr6:coauthVersionLast="47" xr6:coauthVersionMax="47" xr10:uidLastSave="{00000000-0000-0000-0000-000000000000}"/>
  <bookViews>
    <workbookView xWindow="4680" yWindow="520" windowWidth="33720" windowHeight="19380" tabRatio="873" firstSheet="4" activeTab="15" xr2:uid="{3E3DCF31-E9A4-4BF8-A2F1-A5D8E6F10397}"/>
  </bookViews>
  <sheets>
    <sheet name="Presentacion " sheetId="10" r:id="rId1"/>
    <sheet name="INFO_ANÁLISIS DE CONTEXTO" sheetId="21" r:id="rId2"/>
    <sheet name="INFO_ESTRATEGIAS" sheetId="22"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35" i="20" l="1"/>
  <c r="O30" i="19"/>
  <c r="O15" i="19"/>
  <c r="D55" i="17"/>
  <c r="D5" i="17"/>
  <c r="T58" i="1"/>
  <c r="Q58" i="1"/>
  <c r="N55" i="20"/>
  <c r="G55" i="20"/>
  <c r="F55" i="20"/>
  <c r="E55" i="20"/>
  <c r="D55" i="20"/>
  <c r="C55" i="20"/>
  <c r="B55" i="20"/>
  <c r="A55" i="20"/>
  <c r="N50" i="20"/>
  <c r="G50" i="20"/>
  <c r="F50" i="20"/>
  <c r="E50" i="20"/>
  <c r="D50" i="20"/>
  <c r="C50" i="20"/>
  <c r="B50" i="20"/>
  <c r="A50" i="20"/>
  <c r="N45" i="20"/>
  <c r="G45" i="20"/>
  <c r="F45" i="20"/>
  <c r="E45" i="20"/>
  <c r="D45" i="20"/>
  <c r="C45" i="20"/>
  <c r="B45" i="20"/>
  <c r="A45" i="20"/>
  <c r="N40" i="20"/>
  <c r="G40" i="20"/>
  <c r="F40" i="20"/>
  <c r="E40" i="20"/>
  <c r="D40" i="20"/>
  <c r="C40" i="20"/>
  <c r="B40" i="20"/>
  <c r="A40" i="20"/>
  <c r="N35" i="20"/>
  <c r="G35" i="20"/>
  <c r="F35" i="20"/>
  <c r="E35" i="20"/>
  <c r="D35" i="20"/>
  <c r="C35" i="20"/>
  <c r="A35" i="20"/>
  <c r="N30" i="20"/>
  <c r="G30" i="20"/>
  <c r="F30" i="20"/>
  <c r="E30" i="20"/>
  <c r="D30" i="20"/>
  <c r="C30" i="20"/>
  <c r="B30" i="20"/>
  <c r="A30" i="20"/>
  <c r="N25" i="20"/>
  <c r="G25" i="20"/>
  <c r="F25" i="20"/>
  <c r="E25" i="20"/>
  <c r="D25" i="20"/>
  <c r="C25" i="20"/>
  <c r="B25" i="20"/>
  <c r="A25" i="20"/>
  <c r="N20" i="20"/>
  <c r="G20" i="20"/>
  <c r="F20" i="20"/>
  <c r="E20" i="20"/>
  <c r="D20" i="20"/>
  <c r="C20" i="20"/>
  <c r="B20" i="20"/>
  <c r="A20" i="20"/>
  <c r="N15" i="20"/>
  <c r="G15" i="20"/>
  <c r="F15" i="20"/>
  <c r="E15" i="20"/>
  <c r="D15" i="20"/>
  <c r="C15" i="20"/>
  <c r="B15" i="20"/>
  <c r="A15" i="20"/>
  <c r="N10" i="20"/>
  <c r="G10" i="20"/>
  <c r="F10" i="20"/>
  <c r="E10" i="20"/>
  <c r="D10" i="20"/>
  <c r="C10" i="20"/>
  <c r="B10" i="20"/>
  <c r="A10" i="20"/>
  <c r="N55" i="19"/>
  <c r="G55" i="19"/>
  <c r="F55" i="19"/>
  <c r="E55" i="19"/>
  <c r="D55" i="19"/>
  <c r="C55" i="19"/>
  <c r="B55" i="19"/>
  <c r="A55" i="19"/>
  <c r="O50" i="19"/>
  <c r="N50" i="19"/>
  <c r="G50" i="19"/>
  <c r="F50" i="19"/>
  <c r="E50" i="19"/>
  <c r="D50" i="19"/>
  <c r="C50" i="19"/>
  <c r="B50" i="19"/>
  <c r="A50" i="19"/>
  <c r="O45" i="19"/>
  <c r="N45" i="19"/>
  <c r="G45" i="19"/>
  <c r="F45" i="19"/>
  <c r="E45" i="19"/>
  <c r="D45" i="19"/>
  <c r="C45" i="19"/>
  <c r="B45" i="19"/>
  <c r="A45" i="19"/>
  <c r="O40" i="19"/>
  <c r="N40" i="19"/>
  <c r="G40" i="19"/>
  <c r="F40" i="19"/>
  <c r="E40" i="19"/>
  <c r="D40" i="19"/>
  <c r="C40" i="19"/>
  <c r="B40" i="19"/>
  <c r="A40" i="19"/>
  <c r="O35" i="19"/>
  <c r="N35" i="19"/>
  <c r="G35" i="19"/>
  <c r="F35" i="19"/>
  <c r="E35" i="19"/>
  <c r="D35" i="19"/>
  <c r="C35" i="19"/>
  <c r="B35" i="19"/>
  <c r="A35" i="19"/>
  <c r="N30" i="19"/>
  <c r="G30" i="19"/>
  <c r="F30" i="19"/>
  <c r="E30" i="19"/>
  <c r="D30" i="19"/>
  <c r="C30" i="19"/>
  <c r="B30" i="19"/>
  <c r="A30" i="19"/>
  <c r="O25" i="19"/>
  <c r="N25" i="19"/>
  <c r="G25" i="19"/>
  <c r="F25" i="19"/>
  <c r="E25" i="19"/>
  <c r="D25" i="19"/>
  <c r="C25" i="19"/>
  <c r="B25" i="19"/>
  <c r="A25" i="19"/>
  <c r="O20" i="19"/>
  <c r="N20" i="19"/>
  <c r="G20" i="19"/>
  <c r="F20" i="19"/>
  <c r="E20" i="19"/>
  <c r="D20" i="19"/>
  <c r="C20" i="19"/>
  <c r="B20" i="19"/>
  <c r="A20" i="19"/>
  <c r="N15" i="19"/>
  <c r="G15" i="19"/>
  <c r="F15" i="19"/>
  <c r="E15" i="19"/>
  <c r="D15" i="19"/>
  <c r="C15" i="19"/>
  <c r="B15" i="19"/>
  <c r="A15" i="19"/>
  <c r="O10" i="19"/>
  <c r="N10" i="19"/>
  <c r="G10" i="19"/>
  <c r="F10" i="19"/>
  <c r="E10" i="19"/>
  <c r="D10" i="19"/>
  <c r="C10" i="19"/>
  <c r="B10" i="19"/>
  <c r="A10" i="19"/>
  <c r="N55" i="17"/>
  <c r="G55" i="17"/>
  <c r="F55" i="17"/>
  <c r="E55" i="17"/>
  <c r="C55" i="17"/>
  <c r="B55" i="17"/>
  <c r="A55" i="17"/>
  <c r="O50" i="17"/>
  <c r="N50" i="17"/>
  <c r="G50" i="17"/>
  <c r="F50" i="17"/>
  <c r="E50" i="17"/>
  <c r="D50" i="17"/>
  <c r="C50" i="17"/>
  <c r="B50" i="17"/>
  <c r="A50" i="17"/>
  <c r="O45" i="17"/>
  <c r="N45" i="17"/>
  <c r="G45" i="17"/>
  <c r="F45" i="17"/>
  <c r="E45" i="17"/>
  <c r="D45" i="17"/>
  <c r="C45" i="17"/>
  <c r="B45" i="17"/>
  <c r="A45" i="17"/>
  <c r="O40" i="17"/>
  <c r="N40" i="17"/>
  <c r="G40" i="17"/>
  <c r="F40" i="17"/>
  <c r="E40" i="17"/>
  <c r="D40" i="17"/>
  <c r="C40" i="17"/>
  <c r="B40" i="17"/>
  <c r="A40" i="17"/>
  <c r="O35" i="17"/>
  <c r="N35" i="17"/>
  <c r="G35" i="17"/>
  <c r="F35" i="17"/>
  <c r="E35" i="17"/>
  <c r="D35" i="17"/>
  <c r="C35" i="17"/>
  <c r="B35" i="17"/>
  <c r="A35" i="17"/>
  <c r="O30" i="17"/>
  <c r="N30" i="17"/>
  <c r="G30" i="17"/>
  <c r="F30" i="17"/>
  <c r="E30" i="17"/>
  <c r="D30" i="17"/>
  <c r="C30" i="17"/>
  <c r="B30" i="17"/>
  <c r="A30" i="17"/>
  <c r="O25" i="17"/>
  <c r="N25" i="17"/>
  <c r="G25" i="17"/>
  <c r="F25" i="17"/>
  <c r="E25" i="17"/>
  <c r="D25" i="17"/>
  <c r="C25" i="17"/>
  <c r="B25" i="17"/>
  <c r="A25" i="17"/>
  <c r="O20" i="17"/>
  <c r="N20" i="17"/>
  <c r="G20" i="17"/>
  <c r="F20" i="17"/>
  <c r="E20" i="17"/>
  <c r="D20" i="17"/>
  <c r="C20" i="17"/>
  <c r="B20" i="17"/>
  <c r="A20" i="17"/>
  <c r="O15" i="17"/>
  <c r="N15" i="17"/>
  <c r="G15" i="17"/>
  <c r="F15" i="17"/>
  <c r="E15" i="17"/>
  <c r="D15" i="17"/>
  <c r="C15" i="17"/>
  <c r="B15" i="17"/>
  <c r="A15" i="17"/>
  <c r="O10" i="17"/>
  <c r="N10" i="17"/>
  <c r="G10" i="17"/>
  <c r="F10" i="17"/>
  <c r="E10" i="17"/>
  <c r="D10" i="17"/>
  <c r="C10" i="17"/>
  <c r="B10" i="17"/>
  <c r="A10" i="17"/>
  <c r="D35" i="18"/>
  <c r="B55" i="18"/>
  <c r="C55" i="18"/>
  <c r="D55" i="18"/>
  <c r="E55" i="18"/>
  <c r="F55" i="18"/>
  <c r="G55" i="18"/>
  <c r="B50" i="18"/>
  <c r="C50" i="18"/>
  <c r="D50" i="18"/>
  <c r="E50" i="18"/>
  <c r="F50" i="18"/>
  <c r="G50" i="18"/>
  <c r="B45" i="18"/>
  <c r="C45" i="18"/>
  <c r="D45" i="18"/>
  <c r="E45" i="18"/>
  <c r="F45" i="18"/>
  <c r="G45" i="18"/>
  <c r="B40" i="18"/>
  <c r="C40" i="18"/>
  <c r="D40" i="18"/>
  <c r="E40" i="18"/>
  <c r="F40" i="18"/>
  <c r="G40" i="18"/>
  <c r="B35" i="18"/>
  <c r="C35" i="18"/>
  <c r="E35" i="18"/>
  <c r="F35" i="18"/>
  <c r="G35" i="18"/>
  <c r="B30" i="18"/>
  <c r="C30" i="18"/>
  <c r="D30" i="18"/>
  <c r="E30" i="18"/>
  <c r="F30" i="18"/>
  <c r="G30" i="18"/>
  <c r="B25" i="18"/>
  <c r="C25" i="18"/>
  <c r="D25" i="18"/>
  <c r="E25" i="18"/>
  <c r="F25" i="18"/>
  <c r="G25" i="18"/>
  <c r="G20" i="18"/>
  <c r="B20" i="18"/>
  <c r="C20" i="18"/>
  <c r="D20" i="18"/>
  <c r="E20" i="18"/>
  <c r="F20" i="18"/>
  <c r="B15" i="18"/>
  <c r="C15" i="18"/>
  <c r="D15" i="18"/>
  <c r="E15" i="18"/>
  <c r="F15" i="18"/>
  <c r="G15" i="18"/>
  <c r="B10" i="18"/>
  <c r="C10" i="18"/>
  <c r="D10" i="18"/>
  <c r="E10" i="18"/>
  <c r="F10" i="18"/>
  <c r="G10" i="18"/>
  <c r="A35" i="18"/>
  <c r="A30" i="18"/>
  <c r="N30" i="18"/>
  <c r="N35" i="18"/>
  <c r="N40" i="18"/>
  <c r="N45" i="18"/>
  <c r="N50" i="18"/>
  <c r="N55" i="18"/>
  <c r="N25" i="18"/>
  <c r="A25" i="18"/>
  <c r="O50" i="20"/>
  <c r="O45" i="20"/>
  <c r="O40" i="20"/>
  <c r="O35" i="20"/>
  <c r="O30" i="20"/>
  <c r="O25" i="20"/>
  <c r="O20" i="20"/>
  <c r="O15" i="20"/>
  <c r="O10" i="20"/>
  <c r="O15" i="18"/>
  <c r="O20" i="18"/>
  <c r="O25" i="18"/>
  <c r="O30" i="18"/>
  <c r="O35" i="18"/>
  <c r="O40" i="18"/>
  <c r="O45" i="18"/>
  <c r="O50" i="18"/>
  <c r="O10" i="18"/>
  <c r="T39" i="1"/>
  <c r="Q39" i="1"/>
  <c r="X39" i="1" s="1"/>
  <c r="T38" i="1"/>
  <c r="Q38" i="1"/>
  <c r="AD38" i="1" s="1"/>
  <c r="AC38" i="1" s="1"/>
  <c r="T37" i="1"/>
  <c r="Q37" i="1"/>
  <c r="AD37" i="1" s="1"/>
  <c r="AC37" i="1" s="1"/>
  <c r="T36" i="1"/>
  <c r="Q36" i="1"/>
  <c r="T35" i="1"/>
  <c r="Q35" i="1"/>
  <c r="M35" i="1"/>
  <c r="L35" i="1"/>
  <c r="I35" i="17" s="1"/>
  <c r="J35" i="1"/>
  <c r="Z38" i="1" s="1"/>
  <c r="Y38" i="1" s="1"/>
  <c r="I35" i="1"/>
  <c r="Q29" i="1"/>
  <c r="Q28" i="1"/>
  <c r="T28" i="1"/>
  <c r="H35" i="20" l="1"/>
  <c r="H35" i="19"/>
  <c r="H35" i="17"/>
  <c r="H35" i="18"/>
  <c r="I35" i="19"/>
  <c r="I35" i="20"/>
  <c r="I35" i="18"/>
  <c r="N35" i="1"/>
  <c r="Z35" i="1"/>
  <c r="Z36" i="1"/>
  <c r="Y36" i="1" s="1"/>
  <c r="Z39" i="1"/>
  <c r="Y39" i="1" s="1"/>
  <c r="Z37" i="1"/>
  <c r="Y37" i="1" s="1"/>
  <c r="M55" i="1"/>
  <c r="L55" i="1"/>
  <c r="M50" i="1"/>
  <c r="L50" i="1"/>
  <c r="M45" i="1"/>
  <c r="L45" i="1"/>
  <c r="M40" i="1"/>
  <c r="L40" i="1"/>
  <c r="M30" i="1"/>
  <c r="AD35" i="1" s="1"/>
  <c r="AC35" i="1" s="1"/>
  <c r="L30" i="1"/>
  <c r="M25" i="1"/>
  <c r="L25" i="1"/>
  <c r="M20" i="1"/>
  <c r="L20" i="1"/>
  <c r="M15" i="1"/>
  <c r="L15" i="1"/>
  <c r="M10" i="1"/>
  <c r="L10" i="1"/>
  <c r="I20" i="19" l="1"/>
  <c r="I20" i="20"/>
  <c r="I20" i="17"/>
  <c r="I20" i="18"/>
  <c r="I45" i="20"/>
  <c r="I45" i="17"/>
  <c r="I45" i="18"/>
  <c r="I45" i="19"/>
  <c r="I25" i="20"/>
  <c r="I25" i="19"/>
  <c r="I25" i="17"/>
  <c r="I25" i="18"/>
  <c r="I50" i="20"/>
  <c r="I50" i="17"/>
  <c r="I50" i="18"/>
  <c r="I50" i="19"/>
  <c r="J35" i="17"/>
  <c r="J35" i="18"/>
  <c r="J35" i="20"/>
  <c r="J35" i="19"/>
  <c r="I10" i="20"/>
  <c r="I10" i="18"/>
  <c r="I10" i="17"/>
  <c r="I10" i="19"/>
  <c r="I30" i="17"/>
  <c r="I30" i="18"/>
  <c r="I30" i="20"/>
  <c r="I30" i="19"/>
  <c r="I55" i="19"/>
  <c r="I55" i="20"/>
  <c r="I55" i="17"/>
  <c r="I55" i="18"/>
  <c r="I15" i="19"/>
  <c r="I15" i="20"/>
  <c r="I15" i="17"/>
  <c r="I15" i="18"/>
  <c r="I40" i="17"/>
  <c r="I40" i="18"/>
  <c r="I40" i="19"/>
  <c r="I40" i="20"/>
  <c r="AD39" i="1"/>
  <c r="AC39" i="1" s="1"/>
  <c r="AD36" i="1"/>
  <c r="AC36" i="1" s="1"/>
  <c r="AB35" i="1"/>
  <c r="AA35" i="1" s="1"/>
  <c r="Y35" i="1"/>
  <c r="D6" i="20"/>
  <c r="D5" i="20"/>
  <c r="D4" i="20"/>
  <c r="D6" i="19"/>
  <c r="D5" i="19"/>
  <c r="D4" i="19"/>
  <c r="A55" i="18"/>
  <c r="A50" i="18"/>
  <c r="A45" i="18"/>
  <c r="A40" i="18"/>
  <c r="N20" i="18"/>
  <c r="A20" i="18"/>
  <c r="N15" i="18"/>
  <c r="A15" i="18"/>
  <c r="N10" i="18"/>
  <c r="A10" i="18"/>
  <c r="D6" i="18"/>
  <c r="D5" i="18"/>
  <c r="D4" i="18"/>
  <c r="K35" i="20" l="1"/>
  <c r="K35" i="19"/>
  <c r="K35" i="17"/>
  <c r="K35" i="18"/>
  <c r="AF35" i="1"/>
  <c r="AE35" i="1" s="1"/>
  <c r="AG35" i="1" s="1"/>
  <c r="I40" i="1"/>
  <c r="T59" i="1"/>
  <c r="Q59" i="1"/>
  <c r="AD59" i="1" s="1"/>
  <c r="AC59" i="1" s="1"/>
  <c r="T57" i="1"/>
  <c r="Q57" i="1"/>
  <c r="AD57" i="1" s="1"/>
  <c r="T56" i="1"/>
  <c r="Q56" i="1"/>
  <c r="AD56" i="1" s="1"/>
  <c r="T55" i="1"/>
  <c r="Q55" i="1"/>
  <c r="AD55" i="1" s="1"/>
  <c r="J55" i="1"/>
  <c r="I55" i="1"/>
  <c r="N55" i="1" s="1"/>
  <c r="T54" i="1"/>
  <c r="Q54" i="1"/>
  <c r="AD54" i="1" s="1"/>
  <c r="AC54" i="1" s="1"/>
  <c r="T53" i="1"/>
  <c r="Q53" i="1"/>
  <c r="AD53" i="1" s="1"/>
  <c r="T52" i="1"/>
  <c r="Q52" i="1"/>
  <c r="T51" i="1"/>
  <c r="Q51" i="1"/>
  <c r="T50" i="1"/>
  <c r="Q50" i="1"/>
  <c r="J50" i="1"/>
  <c r="I50" i="1"/>
  <c r="T49" i="1"/>
  <c r="Q49" i="1"/>
  <c r="X49" i="1" s="1"/>
  <c r="T48" i="1"/>
  <c r="Q48" i="1"/>
  <c r="T47" i="1"/>
  <c r="Q47" i="1"/>
  <c r="AD47" i="1" s="1"/>
  <c r="T46" i="1"/>
  <c r="Q46" i="1"/>
  <c r="T45" i="1"/>
  <c r="Q45" i="1"/>
  <c r="J45" i="1"/>
  <c r="Z47" i="1" s="1"/>
  <c r="Y47" i="1" s="1"/>
  <c r="I45" i="1"/>
  <c r="T44" i="1"/>
  <c r="Q44" i="1"/>
  <c r="T43" i="1"/>
  <c r="Q43" i="1"/>
  <c r="T42" i="1"/>
  <c r="Q42" i="1"/>
  <c r="T41" i="1"/>
  <c r="Q41" i="1"/>
  <c r="AD41" i="1" s="1"/>
  <c r="T40" i="1"/>
  <c r="Q40" i="1"/>
  <c r="J40" i="1"/>
  <c r="D6" i="17"/>
  <c r="D4" i="17"/>
  <c r="M35" i="20" l="1"/>
  <c r="M35" i="19"/>
  <c r="M35" i="17"/>
  <c r="M35" i="18"/>
  <c r="H50" i="19"/>
  <c r="H50" i="20"/>
  <c r="H50" i="17"/>
  <c r="H50" i="18"/>
  <c r="H40" i="17"/>
  <c r="H40" i="18"/>
  <c r="H40" i="19"/>
  <c r="H40" i="20"/>
  <c r="L35" i="20"/>
  <c r="L35" i="19"/>
  <c r="L35" i="17"/>
  <c r="L35" i="18"/>
  <c r="H45" i="20"/>
  <c r="H45" i="17"/>
  <c r="H45" i="18"/>
  <c r="H45" i="19"/>
  <c r="H55" i="19"/>
  <c r="H55" i="20"/>
  <c r="H55" i="17"/>
  <c r="H55" i="18"/>
  <c r="Z46" i="1"/>
  <c r="Y46" i="1" s="1"/>
  <c r="Z55" i="1"/>
  <c r="Y55" i="1" s="1"/>
  <c r="X52" i="1"/>
  <c r="Z52" i="1"/>
  <c r="Y52" i="1" s="1"/>
  <c r="X51" i="1"/>
  <c r="X50" i="1"/>
  <c r="X45" i="1"/>
  <c r="N50" i="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Z59" i="1"/>
  <c r="Y59" i="1" s="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45" i="17" l="1"/>
  <c r="J45" i="18"/>
  <c r="J45" i="19"/>
  <c r="J45" i="20"/>
  <c r="J50" i="20"/>
  <c r="J50" i="17"/>
  <c r="J50" i="18"/>
  <c r="J50" i="19"/>
  <c r="J40" i="17"/>
  <c r="J40" i="18"/>
  <c r="J40" i="19"/>
  <c r="J40" i="20"/>
  <c r="J55" i="20"/>
  <c r="J55" i="17"/>
  <c r="J55" i="18"/>
  <c r="J55" i="19"/>
  <c r="AB55" i="1"/>
  <c r="AA55" i="1" s="1"/>
  <c r="AF55" i="1"/>
  <c r="AE55" i="1" s="1"/>
  <c r="AC55" i="1"/>
  <c r="AF50" i="1"/>
  <c r="AE50" i="1" s="1"/>
  <c r="Y50" i="1"/>
  <c r="AB50" i="1"/>
  <c r="AA50" i="1" s="1"/>
  <c r="AB45" i="1"/>
  <c r="AA45" i="1" s="1"/>
  <c r="Y45" i="1"/>
  <c r="AC45" i="1"/>
  <c r="AF45" i="1"/>
  <c r="AE45" i="1" s="1"/>
  <c r="AF40" i="1"/>
  <c r="AE40" i="1" s="1"/>
  <c r="AB40" i="1"/>
  <c r="AA40" i="1" s="1"/>
  <c r="AG55" i="1" l="1"/>
  <c r="K45" i="17"/>
  <c r="K45" i="18"/>
  <c r="K45" i="19"/>
  <c r="K45" i="20"/>
  <c r="K50" i="20"/>
  <c r="K50" i="17"/>
  <c r="K50" i="18"/>
  <c r="K50" i="19"/>
  <c r="L50" i="20"/>
  <c r="L50" i="17"/>
  <c r="L50" i="18"/>
  <c r="L50" i="19"/>
  <c r="K40" i="17"/>
  <c r="K40" i="18"/>
  <c r="K40" i="19"/>
  <c r="K40" i="20"/>
  <c r="L45" i="17"/>
  <c r="L45" i="18"/>
  <c r="L45" i="19"/>
  <c r="L45" i="20"/>
  <c r="L55" i="20"/>
  <c r="L55" i="17"/>
  <c r="L55" i="18"/>
  <c r="L55" i="19"/>
  <c r="L40" i="19"/>
  <c r="L40" i="20"/>
  <c r="L40" i="17"/>
  <c r="L40" i="18"/>
  <c r="K55" i="20"/>
  <c r="K55" i="17"/>
  <c r="K55" i="18"/>
  <c r="K55" i="19"/>
  <c r="AG50" i="1"/>
  <c r="AG45" i="1"/>
  <c r="AG40" i="1"/>
  <c r="M40" i="19" l="1"/>
  <c r="M40" i="20"/>
  <c r="M40" i="17"/>
  <c r="M40" i="18"/>
  <c r="M45" i="19"/>
  <c r="M45" i="20"/>
  <c r="M45" i="17"/>
  <c r="M45" i="18"/>
  <c r="M50" i="17"/>
  <c r="M50" i="18"/>
  <c r="M50" i="19"/>
  <c r="M50" i="20"/>
  <c r="M55" i="20"/>
  <c r="M55" i="17"/>
  <c r="M55" i="18"/>
  <c r="M55" i="19"/>
  <c r="T34" i="1"/>
  <c r="Q34" i="1"/>
  <c r="T33" i="1"/>
  <c r="Q33" i="1"/>
  <c r="T32" i="1"/>
  <c r="Q32" i="1"/>
  <c r="T31" i="1"/>
  <c r="Q31" i="1"/>
  <c r="T30" i="1"/>
  <c r="Q30" i="1"/>
  <c r="J30" i="1"/>
  <c r="I30" i="1"/>
  <c r="H30" i="17" l="1"/>
  <c r="H30" i="18"/>
  <c r="H30" i="20"/>
  <c r="H30" i="19"/>
  <c r="AD34" i="1"/>
  <c r="X37" i="1"/>
  <c r="X35" i="1"/>
  <c r="X38" i="1"/>
  <c r="X36" i="1"/>
  <c r="X34" i="1"/>
  <c r="X33" i="1"/>
  <c r="Z33" i="1"/>
  <c r="Y33" i="1" s="1"/>
  <c r="X31" i="1"/>
  <c r="X32" i="1"/>
  <c r="Z30" i="1"/>
  <c r="Y30" i="1" s="1"/>
  <c r="Z34" i="1"/>
  <c r="Y34" i="1" s="1"/>
  <c r="Z32" i="1"/>
  <c r="Y32" i="1" s="1"/>
  <c r="X30" i="1"/>
  <c r="N30" i="1"/>
  <c r="AD33" i="1"/>
  <c r="AC33" i="1" s="1"/>
  <c r="AD31" i="1"/>
  <c r="AC31" i="1" s="1"/>
  <c r="AD32" i="1"/>
  <c r="AC32" i="1" s="1"/>
  <c r="AD30" i="1"/>
  <c r="AC34" i="1"/>
  <c r="Z31" i="1"/>
  <c r="Y31" i="1" s="1"/>
  <c r="T29" i="1"/>
  <c r="AD28" i="1"/>
  <c r="AC28" i="1" s="1"/>
  <c r="T27" i="1"/>
  <c r="Q27" i="1"/>
  <c r="T26" i="1"/>
  <c r="Q26" i="1"/>
  <c r="T25" i="1"/>
  <c r="Q25" i="1"/>
  <c r="J25" i="1"/>
  <c r="I25" i="1"/>
  <c r="J30" i="20" l="1"/>
  <c r="J30" i="19"/>
  <c r="J30" i="17"/>
  <c r="J30" i="18"/>
  <c r="H25" i="17"/>
  <c r="H25" i="18"/>
  <c r="H25" i="20"/>
  <c r="H25" i="19"/>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20" l="1"/>
  <c r="K30" i="19"/>
  <c r="K30" i="17"/>
  <c r="K30" i="18"/>
  <c r="J25" i="19"/>
  <c r="J25" i="17"/>
  <c r="J25" i="18"/>
  <c r="J25" i="20"/>
  <c r="L30" i="19"/>
  <c r="L30" i="17"/>
  <c r="L30" i="18"/>
  <c r="L30" i="20"/>
  <c r="AG30" i="1"/>
  <c r="AF25" i="1"/>
  <c r="AE25" i="1" s="1"/>
  <c r="AC25" i="1"/>
  <c r="AB25" i="1"/>
  <c r="AA25" i="1" s="1"/>
  <c r="Y25" i="1"/>
  <c r="L25" i="17" l="1"/>
  <c r="L25" i="18"/>
  <c r="L25" i="20"/>
  <c r="L25" i="19"/>
  <c r="M30" i="17"/>
  <c r="M30" i="18"/>
  <c r="M30" i="20"/>
  <c r="M30" i="19"/>
  <c r="K25" i="19"/>
  <c r="K25" i="17"/>
  <c r="K25" i="18"/>
  <c r="K25" i="20"/>
  <c r="AG25" i="1"/>
  <c r="M25" i="17" l="1"/>
  <c r="M25" i="18"/>
  <c r="M25" i="20"/>
  <c r="M25" i="19"/>
  <c r="T24" i="1"/>
  <c r="Q24" i="1"/>
  <c r="T23" i="1"/>
  <c r="Q23" i="1"/>
  <c r="T22" i="1"/>
  <c r="Q22" i="1"/>
  <c r="T21" i="1"/>
  <c r="Q21" i="1"/>
  <c r="T20" i="1"/>
  <c r="Q20" i="1"/>
  <c r="J20" i="1"/>
  <c r="I20" i="1"/>
  <c r="T19" i="1"/>
  <c r="Q19" i="1"/>
  <c r="T18" i="1"/>
  <c r="Q18" i="1"/>
  <c r="T17" i="1"/>
  <c r="Q17" i="1"/>
  <c r="T16" i="1"/>
  <c r="Q16" i="1"/>
  <c r="T15" i="1"/>
  <c r="Q15" i="1"/>
  <c r="J15" i="1"/>
  <c r="I15" i="1"/>
  <c r="H15" i="19" l="1"/>
  <c r="H15" i="20"/>
  <c r="H15" i="17"/>
  <c r="H15" i="18"/>
  <c r="H20" i="19"/>
  <c r="H20" i="20"/>
  <c r="H20" i="17"/>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9" l="1"/>
  <c r="J20" i="20"/>
  <c r="J20" i="17"/>
  <c r="J20" i="18"/>
  <c r="J15" i="20"/>
  <c r="J15" i="17"/>
  <c r="J15" i="18"/>
  <c r="J15" i="19"/>
  <c r="AB20" i="1"/>
  <c r="AA20" i="1" s="1"/>
  <c r="AB15" i="1"/>
  <c r="AA15" i="1" s="1"/>
  <c r="K15" i="20" l="1"/>
  <c r="K15" i="17"/>
  <c r="K15" i="18"/>
  <c r="K15" i="19"/>
  <c r="K20" i="20"/>
  <c r="K20" i="17"/>
  <c r="K20" i="18"/>
  <c r="K20" i="19"/>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L15" i="20" l="1"/>
  <c r="L15" i="17"/>
  <c r="L15" i="18"/>
  <c r="L15" i="19"/>
  <c r="L20" i="20"/>
  <c r="L20" i="17"/>
  <c r="L20" i="18"/>
  <c r="L20" i="19"/>
  <c r="X10" i="1"/>
  <c r="AG15" i="1"/>
  <c r="AG20" i="1"/>
  <c r="AC11" i="1"/>
  <c r="Z14" i="1"/>
  <c r="Z11" i="1"/>
  <c r="Z10" i="1"/>
  <c r="Y10" i="1" s="1"/>
  <c r="Z12" i="1"/>
  <c r="Z13" i="1"/>
  <c r="X13" i="1"/>
  <c r="X12" i="1"/>
  <c r="X14" i="1"/>
  <c r="AC10" i="1"/>
  <c r="X11" i="1"/>
  <c r="I10" i="1"/>
  <c r="H10" i="19" l="1"/>
  <c r="H10" i="20"/>
  <c r="H10" i="18"/>
  <c r="H10" i="17"/>
  <c r="M20" i="20"/>
  <c r="M20" i="17"/>
  <c r="M20" i="18"/>
  <c r="M20" i="19"/>
  <c r="M15" i="20"/>
  <c r="M15" i="17"/>
  <c r="M15" i="18"/>
  <c r="M15" i="19"/>
  <c r="N10" i="1"/>
  <c r="AF10" i="1"/>
  <c r="AE10" i="1" s="1"/>
  <c r="Y13" i="1"/>
  <c r="Y12" i="1"/>
  <c r="Y11" i="1"/>
  <c r="Y14" i="1"/>
  <c r="AB10" i="1"/>
  <c r="AA10" i="1" s="1"/>
  <c r="B249" i="6" a="1"/>
  <c r="B249" i="6" s="1"/>
  <c r="G238" i="6" s="1"/>
  <c r="L10" i="18" l="1"/>
  <c r="L10" i="17"/>
  <c r="L10" i="19"/>
  <c r="L10" i="20"/>
  <c r="J10" i="20"/>
  <c r="J10" i="18"/>
  <c r="J10" i="17"/>
  <c r="J10" i="19"/>
  <c r="K10" i="20"/>
  <c r="K10" i="18"/>
  <c r="K10" i="17"/>
  <c r="K10" i="19"/>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<sst xmlns="http://schemas.openxmlformats.org/spreadsheetml/2006/main" count="2894" uniqueCount="678">
  <si>
    <t xml:space="preserve">                                                                         Consejo Superior de la Judicatura</t>
  </si>
  <si>
    <t xml:space="preserve"> MAPA DE RIESGOS SIGCMA</t>
  </si>
  <si>
    <t>DEPENDENCIA (Unidad misional del CSJ o Unidad de la DEAJ o Seccional o CSJ en caso de despachos judiciales certificados)</t>
  </si>
  <si>
    <t>CENTRO DE DOCUMENTACIÓN JUDICIAL-CENDOJ</t>
  </si>
  <si>
    <t>PROCESO (indique el tipo de proceso si es Estratégico. Misional, Apoyo, Evaluación y Mejora y especifique el nombre del proceso)</t>
  </si>
  <si>
    <t>Misionales</t>
  </si>
  <si>
    <t>COMUNICACIÓN INSTITUCIONA</t>
  </si>
  <si>
    <t>CONSEJO SUPERIOR DE LA JUDICATURA</t>
  </si>
  <si>
    <t>X</t>
  </si>
  <si>
    <t>CONSEJO SECCIONAL DE LA JUDICATURA</t>
  </si>
  <si>
    <t>DIRECCIÓN SECCIONAL DE ADMINISTRACIÓN JUDICIAL</t>
  </si>
  <si>
    <t>DESPACHO JUDICIAL CERTIFICADO</t>
  </si>
  <si>
    <t>FECHA</t>
  </si>
  <si>
    <t>31 DE MAYO DE 2023</t>
  </si>
  <si>
    <t>ANÁLISIS DE CONTEXTO</t>
  </si>
  <si>
    <t>CONSEJO SECCIONAL/DIRECCIÓN SECCIONAL DE ADMINISTRACIÓN JUDICIAL Y/O DISTRITO JUDICIAL SEGÚN SEA EL CASO</t>
  </si>
  <si>
    <t xml:space="preserve">PROCESO </t>
  </si>
  <si>
    <t>COMUNICACIÓN INSTITUCIONAL
GESTION DE LA INFORMACION JUDICIAL
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</si>
  <si>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</si>
  <si>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</si>
  <si>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</si>
  <si>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</si>
  <si>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</si>
  <si>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PROCESO COMUNICACIÓN ISNTITUCIONAL :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y el Sistema de Gestión Antisoborno.
PROCESO GESTIÓN DE LA INFORMACIÓN JUDICIAL: 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
PROCESO GESTIÓN DOCUMENTAL: 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apoyar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el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</si>
  <si>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</si>
  <si>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</si>
  <si>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</si>
  <si>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</si>
  <si>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</si>
  <si>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</si>
  <si>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</si>
  <si>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</si>
  <si>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</si>
  <si>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</si>
  <si>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</si>
  <si>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</si>
  <si>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</si>
  <si>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</si>
  <si>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</si>
  <si>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</si>
  <si>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</si>
  <si>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</si>
  <si>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</si>
  <si>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</si>
  <si>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</si>
  <si>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</si>
  <si>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</si>
  <si>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</si>
  <si>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</si>
  <si>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</si>
  <si>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</si>
  <si>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</si>
  <si>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</si>
  <si>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</si>
  <si>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</si>
  <si>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</si>
  <si>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</si>
  <si>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</si>
  <si>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</si>
  <si>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</si>
  <si>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</si>
  <si>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</si>
  <si>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</si>
  <si>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</si>
  <si>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</si>
  <si>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</si>
  <si>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</si>
  <si>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</si>
  <si>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</si>
  <si>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</si>
  <si>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</si>
  <si>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</si>
  <si>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</si>
  <si>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</si>
  <si>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</si>
  <si>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</si>
  <si>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</si>
  <si>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</si>
  <si>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</si>
  <si>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</si>
  <si>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</si>
  <si>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</si>
  <si>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</si>
  <si>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</si>
  <si>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</si>
  <si>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</si>
  <si>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</si>
  <si>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</si>
  <si>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</si>
  <si>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</si>
  <si>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</si>
  <si>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</si>
  <si>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</si>
  <si>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</si>
  <si>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</si>
  <si>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</si>
  <si>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</si>
  <si>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</si>
  <si>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</si>
  <si>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</si>
  <si>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</si>
  <si>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</si>
  <si>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</si>
  <si>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</si>
  <si>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</si>
  <si>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</si>
  <si>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</si>
  <si>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</si>
  <si>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</si>
  <si>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</si>
  <si>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</si>
  <si>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</si>
  <si>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</si>
  <si>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</si>
  <si>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</si>
  <si>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</si>
  <si>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</si>
  <si>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</si>
  <si>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</si>
  <si>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</si>
  <si>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</si>
  <si>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</si>
  <si>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</si>
  <si>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</si>
  <si>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</si>
  <si>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</si>
  <si>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</si>
  <si>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</si>
  <si>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</si>
  <si>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</si>
  <si>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</si>
  <si>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</si>
  <si>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</si>
  <si>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</si>
  <si>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</si>
  <si>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</si>
  <si>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</si>
  <si>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</si>
  <si>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</si>
  <si>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</si>
  <si>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</si>
  <si>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</si>
  <si>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</si>
  <si>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</si>
  <si>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</si>
  <si>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</si>
  <si>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</si>
  <si>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</si>
  <si>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</si>
  <si>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</si>
  <si>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</si>
  <si>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</si>
  <si>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</si>
  <si>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</si>
  <si>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</si>
  <si>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</si>
  <si>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</si>
  <si>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</si>
  <si>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</si>
  <si>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</si>
  <si>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</si>
  <si>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</si>
  <si>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</si>
  <si>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</si>
  <si>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</si>
  <si>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</si>
  <si>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</si>
  <si>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</si>
  <si>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</si>
  <si>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</si>
  <si>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</si>
  <si>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</si>
  <si>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</si>
  <si>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</si>
  <si>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</si>
  <si>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</si>
  <si>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</si>
  <si>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</si>
  <si>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</si>
  <si>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</si>
  <si>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</si>
  <si>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</si>
  <si>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</si>
  <si>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</si>
  <si>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</si>
  <si>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</si>
  <si>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</si>
  <si>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</si>
  <si>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</si>
  <si>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</si>
  <si>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</si>
  <si>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</si>
  <si>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</si>
  <si>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</si>
  <si>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</si>
  <si>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</si>
  <si>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</si>
  <si>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</si>
  <si>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</si>
  <si>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</si>
  <si>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</si>
  <si>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</si>
  <si>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</si>
  <si>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</si>
  <si>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</si>
  <si>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</si>
  <si>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</si>
  <si>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</si>
  <si>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</si>
  <si>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</si>
  <si>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</si>
  <si>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</si>
  <si>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</si>
  <si>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</si>
  <si>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</si>
  <si>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</si>
  <si>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</si>
  <si>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</si>
  <si>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</si>
  <si>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</si>
  <si>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</si>
  <si>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</si>
  <si>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</si>
  <si>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</si>
  <si>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</si>
  <si>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</si>
  <si>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</si>
  <si>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</si>
  <si>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</si>
  <si>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</si>
  <si>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</si>
  <si>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</si>
  <si>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</si>
  <si>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</si>
  <si>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</si>
  <si>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</si>
  <si>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</si>
  <si>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</si>
  <si>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</si>
  <si>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</si>
  <si>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</si>
  <si>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</si>
  <si>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</si>
  <si>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</si>
  <si>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</si>
  <si>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COMUNICACION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</si>
  <si>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</si>
  <si>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</si>
  <si>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</si>
  <si>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</si>
  <si>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</si>
  <si>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</si>
  <si>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</si>
  <si>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</si>
  <si>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</si>
  <si>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</si>
  <si>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</si>
  <si>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</si>
  <si>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</si>
  <si>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</si>
  <si>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</si>
  <si>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</si>
  <si>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</si>
  <si>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</si>
  <si>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</si>
  <si>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</si>
  <si>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</si>
  <si>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</si>
  <si>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</si>
  <si>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</si>
  <si>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</si>
  <si>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</si>
  <si>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</si>
  <si>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</si>
  <si>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</si>
  <si>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</si>
  <si>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</si>
  <si>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</si>
  <si>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</si>
  <si>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</si>
  <si>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Pérdida de información</t>
  </si>
  <si>
    <t>Afectación en la Prestación del Servicio de Justicia</t>
  </si>
  <si>
    <t xml:space="preserve">1. Fallas de hardware o software 
2. Falta de copias de seguridad actualizadas 
3. Desastres físicos o naturales 
4. Falta de control en las condiciones ambientales necesarias para la conservación de los documentos 
5. Fallas en los canales de comunicación 
6.Perdida o hackeo de información derivada de ataques cibernéticos
7.Indisponibilidad y/o colapso de la infraestructura tecnológica 
8.Afectación de la prestación del servicio de conectividad 
9. Robo de identidad de las cuentas de usuario
 </t>
  </si>
  <si>
    <t xml:space="preserve">Fallas en hardware o software, Telecomunicaciones e interrupcion de canales de comunicación  </t>
  </si>
  <si>
    <t xml:space="preserve">Posibilidad de afectación en la prestación del servicio de jusitcia debido a Fallas en hardware o software, Telecomunicaciones e interrupcion de canales de comunicación  </t>
  </si>
  <si>
    <t>Fallas Tecnológicas</t>
  </si>
  <si>
    <t>Afecta la Prestación del Servicio de Administración de Justicia en 20%</t>
  </si>
  <si>
    <t>Suscripción de pólizas contractuales, que garanticen los servicios de hardware. software y telecomunicaciones. (proceso Gestión tecnológica - proceso de compras públicas)</t>
  </si>
  <si>
    <t>Preventivo</t>
  </si>
  <si>
    <t>Manual</t>
  </si>
  <si>
    <t>Documentado</t>
  </si>
  <si>
    <t>Continua</t>
  </si>
  <si>
    <t>Con Registro</t>
  </si>
  <si>
    <t>Reducir(compartir)</t>
  </si>
  <si>
    <t>1. Reporte de fallas de hardware o software a la Unidad o grupo responsable.
2. Reporte de fallas en los canales de comunicación a la Unidad o grupo responsable y al Contratista responsable.</t>
  </si>
  <si>
    <t xml:space="preserve">1. Profesional designado del proceso.
2. Proveedores o contratistas definidos para la realización.
</t>
  </si>
  <si>
    <t>01/01/2023
31/12/2023</t>
  </si>
  <si>
    <t>trimestral</t>
  </si>
  <si>
    <t>En Curso</t>
  </si>
  <si>
    <t>Copias de seguridad de los sistemas de información y comunicaciones. (proceso Gestión tecnológica - proceso de compras públicas)</t>
  </si>
  <si>
    <t>Automático</t>
  </si>
  <si>
    <t>Capacitación en herramientas de respaldo y aseguramiento de la información.</t>
  </si>
  <si>
    <t>Aleatoria</t>
  </si>
  <si>
    <t>Procedimientos documentados para evitar la pérdida de la información.</t>
  </si>
  <si>
    <t>Revisión de solicitudes gestionadas a traves del monitoreo del uso de los canales de comunicación.</t>
  </si>
  <si>
    <t>Detectivo</t>
  </si>
  <si>
    <t>Incumplimiento en la publicación de información</t>
  </si>
  <si>
    <t>Reputacional</t>
  </si>
  <si>
    <t xml:space="preserve">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
7.Exceso de trámites para las aprobaciones de las publicaciones 
8.Desaprovechamiento de canales de comunicaciones, para generar mayor información a las partes interesadas
</t>
  </si>
  <si>
    <t>Falta de disponibilidad de la información administrativa y judicial para su publicación y divulgación</t>
  </si>
  <si>
    <t>Posibilidad de afectación reputacional debido a la falta de disponibilidad de la información administrativa y judicial para su publicación y divulgación</t>
  </si>
  <si>
    <t>Usuarios, productos y prácticas organizacionales</t>
  </si>
  <si>
    <t>El riesgo afecta la imagen de la entidad a nivel nacional, con efecto publicitarios sostenible a nivel país</t>
  </si>
  <si>
    <t>Canalizar la aprobación de la divulgación de la información a través de los medios de comunicación establecidos.</t>
  </si>
  <si>
    <t xml:space="preserve">1. Reporte de fallas o no disponibilidad de los canales de comunicación y de las herramientas y plataformas institucionales utilizadas para la publicacion de informacion a las Unidades, a los Contratistas o Proveedores responsables.
2. Seguimiento a las solicitudes o requerimientos realizadas a los proveedores.
3. Seguimiento a las solicitudes gestionadas.
4. Elaboración de protocolo para la publicación de información en noticias
</t>
  </si>
  <si>
    <t xml:space="preserve">1. Profesional designado del proceso.
2. Despachos Judiciales y dependencias administrativas con Rol de publicador de contenidos.
3. Oficina de Comunicaciones
</t>
  </si>
  <si>
    <t>Solicitar información periódicamente a las unidades de la corporación para gestionar información que es susceptible de divulgación a través de los canales disponibles (Registro en el informe semestral de gestión a la presidencia).</t>
  </si>
  <si>
    <t>Aplicación del procedimiento para cargar, publicar y divulgar información en el portal web de la Rama Judicial y del procedimiento para publicación y divulgación de la información.</t>
  </si>
  <si>
    <t>Correctivo</t>
  </si>
  <si>
    <t>Dar a conocer, capacitar en  las actividades de difusión para publicar contenidos en el Portal Web de la Rama Judicial.</t>
  </si>
  <si>
    <t>Aplicación de los criterios establecidos para la administración de publicaciones (Acuerdo PSAA11-9109 de 2011 y Acuerdo PCSJ20-11567 Art 29)</t>
  </si>
  <si>
    <t>Inexactitud en la información publicada</t>
  </si>
  <si>
    <t xml:space="preserve">1. Falta de revisión, analisis y control  de la  información a publicar. 
2. Falta de coordinación en la ejecución de las actividades por la presencia de diversos administradores de contenido. 
3. Ausencia de parámetros para la consolidación de la información
4. Desconcimiento de protocolos, procedimientos, guías para la publicación de contenidos.
</t>
  </si>
  <si>
    <t>Falencias en la publicación de información en las herramientas de comunicación por fallas en los controles y procedimientos establecidos</t>
  </si>
  <si>
    <t>Posibilidad de afectación reputacional debido a las falencias en la publicación de información en las herramientas de comunicación por fallas en los controles y procedimientos establecidos</t>
  </si>
  <si>
    <t>El riesgo afecta la imagen de de la entidad con efecto publicitario sostenido a nivel del sector justicia</t>
  </si>
  <si>
    <t xml:space="preserve">Aplicación de los criterios establecidos para la administración de publicaciones (Acuerdo PSAA11-9109 de 2011 y Acuerdo PCSJ20-11567 Art 29)
</t>
  </si>
  <si>
    <t>Reducir(mitigar)</t>
  </si>
  <si>
    <t>1. Capacitación a los responsables en la publicación y divulgación de la informacion administrativa y judicial en las herramientas de comunicaciones y publicaciones de contenidos.
2. Divulgación de los procedimientos, protocolos y lineamientos a través de las diferentes herramientas tecnológicas de comunicaciones y publicaciones de contenidos</t>
  </si>
  <si>
    <t xml:space="preserve">1. Profesional designado del proceso.
2. Apoyo Oficina de Comunicaciones
</t>
  </si>
  <si>
    <t>La recepción y revisión de las solicitudes de publicaciones en las herramientas de divulgación</t>
  </si>
  <si>
    <t>Defición de actividades enmarcadas en el procedimiento de publicación divulgación  de la información</t>
  </si>
  <si>
    <t>Revisión de estilo y corrección ortográfica de la información contenida en las diferentes publicaciones realizadas.</t>
  </si>
  <si>
    <t>Sin documentar</t>
  </si>
  <si>
    <t>Sin Registro</t>
  </si>
  <si>
    <t>Suspensión de comunicaciones</t>
  </si>
  <si>
    <t>1. Aumento de los impactos ambientales negativos por pandemias
2. Limitaciones en  la movilidad asociados a factores del orden público
3. Alta demanda en servicios virtuales.
4. Dificultades en la comunicación y coordinación de actividades con los proveedores.
5 . Cambio en la normatividad (Decreto 444 de 2023 de austeridad del gasto)
6. Indisponibilidad y/o colapso de la infraestructura tecnológica
7. Afectación de la prestación del servicio de conectividad  
8. Perdida o hackeo de información derivada de ataques cibernéticos</t>
  </si>
  <si>
    <t xml:space="preserve"> 
Dificultades e inconvenientes  tecnicos y humanos que dificultan la realizacion oportuna de las distintas actividades de comunicación</t>
  </si>
  <si>
    <t>Posibilidad de afectación en la prestación del servicio de justicia debido a la suspensión de comunicaciones.</t>
  </si>
  <si>
    <t xml:space="preserve">Protocolos documentados, actualizados y uso adecuado de los mismos.
</t>
  </si>
  <si>
    <t>1. Reporte y escalamiento de fallas o no disponibilidad de los canales de comunicación y de las herramientas y plataformas institucionales utilizadas para la publicacion de informacion a las Unidades, a los Contratistas o Proveedores responsables.</t>
  </si>
  <si>
    <t>1. Profesional designado del proceso.</t>
  </si>
  <si>
    <t xml:space="preserve">Integración de micrositio que concentre las medidas COVID.
</t>
  </si>
  <si>
    <t xml:space="preserve">Fortalecimiento de la planta de personal a cargo del proceso de comunicaciones.
</t>
  </si>
  <si>
    <t>Registro y seguimiento de las actividades de teletrabajo</t>
  </si>
  <si>
    <t>Consolidación y disposición de canales de comunicación para la atención a los usuarios.</t>
  </si>
  <si>
    <t xml:space="preserve">Alterar información </t>
  </si>
  <si>
    <t>Reputacional(Corrupción)</t>
  </si>
  <si>
    <t xml:space="preserve">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
3. Incremento de los delitos informáticos
4. Robo de identidad de las cuentas de usuario
</t>
  </si>
  <si>
    <t>Alteración de información por interes particular o para beneficio propio o de un tercero</t>
  </si>
  <si>
    <t>Posibilidad de afectacion reputacional debido a la alteración la información.</t>
  </si>
  <si>
    <t>Fraude Interno</t>
  </si>
  <si>
    <t>Cualquier acto indebido de los servidores judiciales genera altas consecuencias para la entidad</t>
  </si>
  <si>
    <t xml:space="preserve">Validar y verificar las solicitudes por medio de los canales de comunicación autorizados (cuentas de correo institucional y formatos autorizados).
</t>
  </si>
  <si>
    <t>1. Gestión de reportes de auditoría a contenidos o cambios realizados en las plataformas institucionales.
2. Verificacion de la ejecucion de copias de seguridad en las reuniones de seguimiento.
3. Campañas de divulgación del Código de Ética y el Plan Anticorrupción.
4. Sensibilización y capacitación en Ley de Transparencia.</t>
  </si>
  <si>
    <t xml:space="preserve">1. Profesional designado del Proceso.
2. Proveedores o contratistas definidos para la realización de esta tarea.
3. Despachos Judiciales y dependencias administrativas que requieran certificaciones.
4. Oficina de Comunicaciones
</t>
  </si>
  <si>
    <t>Las copias de seguridad de las cuentas de correo electronico institucional se ejecutan automaticamente por medio de la directiva de "Retención por litigio" aplicada a todas las cuentas de correo electrónico institucionales de la Rama Judicial.</t>
  </si>
  <si>
    <t>Divulgación del Código de Etica y el Plan Anticorrupción.</t>
  </si>
  <si>
    <t>Difundir, capacitar las actividades para publicar contenidos en el Portal Web, correo electronico y de las diferentes plataformas de audiencias virtuales, videoconferencias y streaming de la Rama Judicial.</t>
  </si>
  <si>
    <t>Auditoria, consulta y certificación de publicaciones realizadas en el portal web y aplicaciones conexas, cuentas creadas o eliminadas platafomas institucionales de correo electronico y agendamiento de las audiencias virtuales, videoconferencias y streaming</t>
  </si>
  <si>
    <t>Uso indebido de información para favorecer a terceros.</t>
  </si>
  <si>
    <t xml:space="preserve">1. Falta de ética
2. Desconocimiento de los procedimientos del proceso de Comunicación Institucional.
3. Carencia de controles en el flujo de la información
</t>
  </si>
  <si>
    <t>Búsqueda de beneficios particulares en razón del uso de la información no autorizada a divulgar.</t>
  </si>
  <si>
    <t xml:space="preserve">Posibilidad de afectación reputacional por el uso indebido de información para favorecer a terceros. </t>
  </si>
  <si>
    <t>Si el hecho llegara a presentarse, tendría altas consecuencias o efectos sobre la entidad</t>
  </si>
  <si>
    <t xml:space="preserve">Presentar un informe  sobre la gestión de la Oficina de Comunicaciones.
</t>
  </si>
  <si>
    <t>Evitar</t>
  </si>
  <si>
    <t xml:space="preserve">1.Presentar informes periodicos sobre las actividades de la Oficina de Comunicaciones en materia de divulgación. 
2. Realizar una campaña de ética y transparencia en el manejo de la información privilegiada
</t>
  </si>
  <si>
    <t>Oficina de Comunicaciones</t>
  </si>
  <si>
    <t>Realizar una campaña de ética y transparencia en el manejo de la información privilegiada</t>
  </si>
  <si>
    <t>Reproducción y comercialización  ilegal de publicaciones.</t>
  </si>
  <si>
    <t xml:space="preserve">1. Falta de ética 
2. Obtención de beneficios economicos de manera ilegal                 
3. Deficiencias y/o fallas de control, registro y verificación de inventarios
4. Debilidad en los procesos de inducción y reinducción de los servidores judiciales </t>
  </si>
  <si>
    <t>Búsqueda de lucros ilicitos
con los bienes públicos</t>
  </si>
  <si>
    <t>Posibilidad de afectación reputacional debido a la búsqueda de lucros ilicitos
con los bienes públicos</t>
  </si>
  <si>
    <t>Divulgación del código de ética.</t>
  </si>
  <si>
    <t xml:space="preserve">
1. Restringir el descargue de publicaciones por la Videoteca u otras páginas.
2. Recomendar entregas mínimas y/o parciales de acuerdo a la necesidad de distribución.
3.- Poner en conocimiento a las autoridadades disciplinarias y penales los hechos relacionados con la comercialización y publicación indebida.
4.- Divulgación del Plan anticorrupción</t>
  </si>
  <si>
    <t>Profesional División de Publicaciones y Divulgación</t>
  </si>
  <si>
    <t>Registro de intervinientes en el proceso de producción y distribución de publicaciones.</t>
  </si>
  <si>
    <t>Control de inventarios de publicaciones.</t>
  </si>
  <si>
    <t>Certificación de servicios y productos no recibidos.</t>
  </si>
  <si>
    <t>1. Falta de ética
2. Intereses personales            
3. Favorecer a terceros
4.Carencia  de manual de funciones y procedimientos actualizados para los servidores Judiciales 
5.Debilidad en los procesos de inducción y reinducción de los servidores judiciales</t>
  </si>
  <si>
    <t xml:space="preserve">Ausencia de valores y ética </t>
  </si>
  <si>
    <t xml:space="preserve">Posibilidad de afectación reputacional debido a la ausencia de valores y ética </t>
  </si>
  <si>
    <t>1. Poner en conocimiento a las autoridadades disciplinarias y penales los hechos relacionados con la certificación de servicios o productos no recibidos.
2. Reportar al supervisor los hechos relacionados con la certificación de servicios o productos no recibidos
3. Divulgación del Plan Anticorrupción</t>
  </si>
  <si>
    <t>Verificación de soportes de los servicios y productos recibidos</t>
  </si>
  <si>
    <t xml:space="preserve">Uso y obsolecencia de material impreso </t>
  </si>
  <si>
    <t xml:space="preserve"> Afectación Ambiental</t>
  </si>
  <si>
    <t>1. Estimar de manera inadecuada el número de solicitudes de impresión.
2. Dificultad en la distribución del material impreso.
3. Cambios normativos o de austeridad.
4. Falta de conciencia con el uso racional de generación de publicaciones
5. Desconocimiento del Plan de Gestión Ambiental que aplica para la Rama Judicial Acuerdo PSAA14-10160</t>
  </si>
  <si>
    <t xml:space="preserve">Producción en exceso de publicaciones impresas </t>
  </si>
  <si>
    <t>Posibilidad de afectación ambiental debido a la producción en exceso de publicaciones impresas</t>
  </si>
  <si>
    <t>Eventos Ambientales Internos</t>
  </si>
  <si>
    <t>Si el hecho llegara a presentarse, tendría bajo impacto o efecto sobre la entidad</t>
  </si>
  <si>
    <t>Control de distribución de publicaciones</t>
  </si>
  <si>
    <t>Aceptar</t>
  </si>
  <si>
    <t>1.- Establecer impresiones mínimas y luego requerir impresiones periódicas controladas de acuerdo a la justificación de la impresión.
2.- Realizar la distribución oportunamente
3. Realizar inventario de remanentes y ver la pertinencia de donación y descarte del material</t>
  </si>
  <si>
    <t xml:space="preserve">Documento Técnico de pertinencia de la publicación </t>
  </si>
  <si>
    <t>Envío de remanentes a la oficina de comunicaciones</t>
  </si>
  <si>
    <t xml:space="preserve">Considerar y tener en cuenta las Normativas de Austeridad </t>
  </si>
  <si>
    <t xml:space="preserve"> Generación de residuos contaminantes de oficina</t>
  </si>
  <si>
    <t xml:space="preserve">1. Inadecuado uso de almacenamiento. 
2. Desconocimiento de almacenamiento de material contaminante.
3. Uso excesivo de papel e impresión.
4. Contaminación visual
5. Desconocimiento del Plan de Gestión Ambiental que aplica para la Rama Judicial Acuerdo PSAA14-10160  </t>
  </si>
  <si>
    <t xml:space="preserve">Inadecuado uso de almacenamiento de material de oficina contaminante </t>
  </si>
  <si>
    <t xml:space="preserve">Posibilidad de afectación ambiental debido al inadecuado uso de almacenamiento de material de oficina contaminante </t>
  </si>
  <si>
    <t xml:space="preserve">Dispositivos de almacenamiento de residuos </t>
  </si>
  <si>
    <t>Capacitación sobre el almacenamiento de residuos</t>
  </si>
  <si>
    <t>Aplicación del Plan de gestión integral de residuos sólidos</t>
  </si>
  <si>
    <t>Participación en Mesas de trabajo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</si>
  <si>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</si>
  <si>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</si>
  <si>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</si>
  <si>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</si>
  <si>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</si>
  <si>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</si>
  <si>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</si>
  <si>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</si>
  <si>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</si>
  <si>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</si>
  <si>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</si>
  <si>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</si>
  <si>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</si>
  <si>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</si>
  <si>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</si>
  <si>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</si>
  <si>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</si>
  <si>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</si>
  <si>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</si>
  <si>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</si>
  <si>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</si>
  <si>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</si>
  <si>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</si>
  <si>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</si>
  <si>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</si>
  <si>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</si>
  <si>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</si>
  <si>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</si>
  <si>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</si>
  <si>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</si>
  <si>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</si>
  <si>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</si>
  <si>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</si>
  <si>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</si>
  <si>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</si>
  <si>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</si>
  <si>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</si>
  <si>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</si>
  <si>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</si>
  <si>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</si>
  <si>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</si>
  <si>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</si>
  <si>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</si>
  <si>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</si>
  <si>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</si>
  <si>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</si>
  <si>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</si>
  <si>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</si>
  <si>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</si>
  <si>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</si>
  <si>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</si>
  <si>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</si>
  <si>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</si>
  <si>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</si>
  <si>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</si>
  <si>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</si>
  <si>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</si>
  <si>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</si>
  <si>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</si>
  <si>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</si>
  <si>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</si>
  <si>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</si>
  <si>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</si>
  <si>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</si>
  <si>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</si>
  <si>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</si>
  <si>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</si>
  <si>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</si>
  <si>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</si>
  <si>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</si>
  <si>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</si>
  <si>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</si>
  <si>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</si>
  <si>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</si>
  <si>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</si>
  <si>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</si>
  <si>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</si>
  <si>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</si>
  <si>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</si>
  <si>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</si>
  <si>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</si>
  <si>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</si>
  <si>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</si>
  <si>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</si>
  <si>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</si>
  <si>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</si>
  <si>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</si>
  <si>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</si>
  <si>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</si>
  <si>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</si>
  <si>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</si>
  <si>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</si>
  <si>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</si>
  <si>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</si>
  <si>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</si>
  <si>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</si>
  <si>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</si>
  <si>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</si>
  <si>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</si>
  <si>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</si>
  <si>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</si>
  <si>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</si>
  <si>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</si>
  <si>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</si>
  <si>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</si>
  <si>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</si>
  <si>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</si>
  <si>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</si>
  <si>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</si>
  <si>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</si>
  <si>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</si>
  <si>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</si>
  <si>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</si>
  <si>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</si>
  <si>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</si>
  <si>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</si>
  <si>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</si>
  <si>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</si>
  <si>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</si>
  <si>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</si>
  <si>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</si>
  <si>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</si>
  <si>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</si>
  <si>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</si>
  <si>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</si>
  <si>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</si>
  <si>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</si>
  <si>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</si>
  <si>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</si>
  <si>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</si>
  <si>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</si>
  <si>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</si>
  <si>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</si>
  <si>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</si>
  <si>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</si>
  <si>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</si>
  <si>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</si>
  <si>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</si>
  <si>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</si>
  <si>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</si>
  <si>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</si>
  <si>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</si>
  <si>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</si>
  <si>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</si>
  <si>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</si>
  <si>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</si>
  <si>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</si>
  <si>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</si>
  <si>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</si>
  <si>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</si>
  <si>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</si>
  <si>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</si>
  <si>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</si>
  <si>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</si>
  <si>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</si>
  <si>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</si>
  <si>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</si>
  <si>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</si>
  <si>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</si>
  <si>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</si>
  <si>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</si>
  <si>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</si>
  <si>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</si>
  <si>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</si>
  <si>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</si>
  <si>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</si>
  <si>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</si>
  <si>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</si>
  <si>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</si>
  <si>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</si>
  <si>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</si>
  <si>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</si>
  <si>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</si>
  <si>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</si>
  <si>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</si>
  <si>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</si>
  <si>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medianas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</si>
  <si>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</si>
  <si>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</si>
  <si>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</si>
  <si>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</si>
  <si>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</si>
  <si>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</si>
  <si>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</si>
  <si>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</si>
  <si>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</si>
  <si>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</si>
  <si>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</si>
  <si>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</si>
  <si>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</si>
  <si>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</si>
  <si>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</si>
  <si>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</si>
  <si>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</si>
  <si>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</si>
  <si>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</si>
  <si>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</si>
  <si>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</si>
  <si>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</si>
  <si>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</si>
  <si>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</si>
  <si>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</si>
  <si>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</si>
  <si>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</si>
  <si>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</si>
  <si>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</si>
  <si>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</si>
  <si>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</si>
  <si>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</si>
  <si>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</si>
  <si>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</si>
  <si>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</si>
  <si>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</si>
  <si>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</si>
  <si>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</si>
  <si>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</si>
  <si>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</si>
  <si>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</si>
  <si>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</si>
  <si>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</si>
  <si>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</si>
  <si>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</si>
  <si>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</si>
  <si>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</si>
  <si>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</si>
  <si>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</si>
  <si>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</si>
  <si>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</si>
  <si>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</si>
  <si>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</si>
  <si>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r>
      <rPr>
        <sz val="10"/>
        <color rgb="FF000000"/>
        <rFont val="Calibri"/>
        <family val="2"/>
      </rPr>
      <t xml:space="preserve">A nivel de los administradores de contenido del portal WEB, no se presenta pérdida de información.
Se brindó soporte a </t>
    </r>
    <r>
      <rPr>
        <b/>
        <sz val="10"/>
        <color rgb="FF000000"/>
        <rFont val="Calibri"/>
        <family val="2"/>
      </rPr>
      <t>3.267</t>
    </r>
    <r>
      <rPr>
        <sz val="10"/>
        <color rgb="FF000000"/>
        <rFont val="Calibri"/>
        <family val="2"/>
      </rPr>
      <t xml:space="preserve"> solicitudes ingresadas por correo electrónico y por telefono relacionadas con el portal Web, de las cuales ninguna estaba relacionada con pérdida de información.
Las acciones y seguimiento realizadas en la prestación de los servicios de audiencias virtuales, videoconferencias y streaming y del servicio de correo electrónico ayudaron a reducir el impacto negativo en los casos de pérdida de información de agendamientos y de los mensajes de datos; los cuales cuentan con sus correspondientes ejecuciones de copias de seguridad periodicamente de las plataformas institucionales utilizadas, a cargo de la Unidad de Informatica de la DEAJ.
</t>
    </r>
  </si>
  <si>
    <r>
      <rPr>
        <sz val="10"/>
        <color rgb="FF000000"/>
        <rFont val="Calibri"/>
        <family val="2"/>
      </rP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
    </r>
    <r>
      <rPr>
        <b/>
        <sz val="10"/>
        <color rgb="FF000000"/>
        <rFont val="Calibri"/>
        <family val="2"/>
      </rPr>
      <t xml:space="preserve">trimestre del 2022 </t>
    </r>
    <r>
      <rPr>
        <sz val="10"/>
        <color rgb="FF000000"/>
        <rFont val="Calibri"/>
        <family val="2"/>
      </rPr>
      <t xml:space="preserve">se realizaron </t>
    </r>
    <r>
      <rPr>
        <b/>
        <sz val="10"/>
        <color rgb="FF000000"/>
        <rFont val="Calibri"/>
        <family val="2"/>
      </rPr>
      <t xml:space="preserve">294 </t>
    </r>
    <r>
      <rPr>
        <sz val="10"/>
        <color rgb="FF000000"/>
        <rFont val="Calibri"/>
        <family val="2"/>
      </rPr>
      <t xml:space="preserve">publicaciones de </t>
    </r>
    <r>
      <rPr>
        <b/>
        <sz val="10"/>
        <color rgb="FF000000"/>
        <rFont val="Calibri"/>
        <family val="2"/>
      </rPr>
      <t>noticias y novedades</t>
    </r>
    <r>
      <rPr>
        <sz val="10"/>
        <color rgb="FF000000"/>
        <rFont val="Calibri"/>
        <family val="2"/>
      </rPr>
      <t xml:space="preserve">.
Dentro de las capacitaciones realizadas en este trimestre se realizaron un total de </t>
    </r>
    <r>
      <rPr>
        <b/>
        <sz val="10"/>
        <color rgb="FF000000"/>
        <rFont val="Calibri"/>
        <family val="2"/>
      </rPr>
      <t xml:space="preserve">276 </t>
    </r>
    <r>
      <rPr>
        <sz val="10"/>
        <color rgb="FF000000"/>
        <rFont val="Calibri"/>
        <family val="2"/>
      </rPr>
      <t xml:space="preserve">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
REPORTES DE INDISPONIBILIDAD DEL PORTAL WEB
La cantidad de solicitudes recibidas por indisponibilidad del portal web de la Rama Judicial, recibidos a través de mensajes de correo electrónico en este periodo fue de </t>
    </r>
    <r>
      <rPr>
        <b/>
        <sz val="10"/>
        <color rgb="FF000000"/>
        <rFont val="Calibri"/>
        <family val="2"/>
      </rPr>
      <t xml:space="preserve">802 </t>
    </r>
    <r>
      <rPr>
        <sz val="10"/>
        <color rgb="FF000000"/>
        <rFont val="Calibri"/>
        <family val="2"/>
      </rPr>
      <t xml:space="preserve">solicitudes relacionadas con intermitencia o indisponibilidad del portal web de la Rama Judicial. A traves del soporte de pagina web se dieron respuesta a las solicitudes recibidas y para algunos casos con su respectiva certificación.
La indisponibilidad en promedio este trimentre fue de </t>
    </r>
    <r>
      <rPr>
        <b/>
        <sz val="10"/>
        <color rgb="FF000000"/>
        <rFont val="Calibri"/>
        <family val="2"/>
      </rPr>
      <t xml:space="preserve">2.46%-
</t>
    </r>
    <r>
      <rPr>
        <sz val="10"/>
        <color rgb="FF000000"/>
        <rFont val="Calibri"/>
        <family val="2"/>
      </rPr>
      <t xml:space="preserve">
</t>
    </r>
  </si>
  <si>
    <t>Se validaron cada una de las publicaciones realizadas, y ninguna presento inexactitud en la información.
Las posibles causas de inexactitud en la información se puede presentar por:
1) Error de transcripción tanto por el despacho, como del publicador de la información.
2) El remitente envía de manera errada la información a publicar.
3) Por casusas relacionadas a comprensión de lectura, se publica información que no  debe publicarse.
En este trimestre no se presentó ninguno de las anteriores causas de inexactitud en la publicación de la información.</t>
  </si>
  <si>
    <r>
      <rPr>
        <sz val="10"/>
        <color rgb="FF000000"/>
        <rFont val="Calibri"/>
        <family val="2"/>
        <scheme val="minor"/>
      </rPr>
      <t xml:space="preserve">Para los temas de seguridad se realiza seguimiento permanente a los servicios de correo, Portal WEB y videoconferencia,  para atender los distintos casos presentados y reportados donde este comprometida la información y la prestación del servicio.
A nivel del portal WEB, no se presento problemas de seguridad.
Se recibe acompañamiento constante del proveedor y fabricante de las plataformas informáticas, en los casos de presentarse fallas de seguridad asociadas a la infraestructura de hardware y software.
SEGURIDAD DEL SERVIDOR DEL SERVICIO DE CORREO ELECTRONICO INSTITUCIONAL
</t>
    </r>
    <r>
      <rPr>
        <b/>
        <sz val="10"/>
        <color rgb="FF000000"/>
        <rFont val="Calibri"/>
        <family val="2"/>
        <scheme val="minor"/>
      </rPr>
      <t xml:space="preserve">Estado de protección contra amenazas
</t>
    </r>
    <r>
      <rPr>
        <sz val="10"/>
        <color rgb="FF000000"/>
        <rFont val="Calibri"/>
        <family val="2"/>
        <scheme val="minor"/>
      </rPr>
      <t xml:space="preserve">La licencia de Office 365 E1 y E3 cuenta con una protección contra aquellas actividades malintencionadas realizadas por medio de correos electrónicos encontrando y bloqueando estos remitentes externos con el fin de no infectar los equipos de cómputo donde se manejan las cuentas de correo electrónico institucional. 
La cantidad de mensajes de datos validados y el contenido malintencionado que se ha encontrado y bloqueado. Para este periodo se tuvo el pico máximo de 50.000 mensajes de spam.
</t>
    </r>
    <r>
      <rPr>
        <b/>
        <sz val="10"/>
        <color rgb="FF000000"/>
        <rFont val="Calibri"/>
        <family val="2"/>
        <scheme val="minor"/>
      </rPr>
      <t xml:space="preserve">Protección Avanzada Contra Amenazas (ATP)
</t>
    </r>
    <r>
      <rPr>
        <sz val="10"/>
        <color rgb="FF000000"/>
        <rFont val="Calibri"/>
        <family val="2"/>
        <scheme val="minor"/>
      </rPr>
      <t xml:space="preserve">La protección contra amenazas es una directiva de seguridad de datos adjuntos la cual realiza una búsqueda avanzada en los datos adjuntos que se envían en cada mensaje de correo electrónico verificando que su confiabilidad.
Durante el mes de enero 2023 se registró un pico máximo de 9 archivos adjuntos no confiables detectados por ATP los cuales fueron bloqueados por el servidor de correo electrónico.
</t>
    </r>
    <r>
      <rPr>
        <b/>
        <sz val="10"/>
        <color rgb="FF000000"/>
        <rFont val="Calibri"/>
        <family val="2"/>
        <scheme val="minor"/>
      </rPr>
      <t xml:space="preserve">Detecciones de Correo no deseado, Phishing y Malware
</t>
    </r>
    <r>
      <rPr>
        <sz val="10"/>
        <color rgb="FF000000"/>
        <rFont val="Calibri"/>
        <family val="2"/>
        <scheme val="minor"/>
      </rPr>
      <t>El servicio de correo electrónico contiene directivas de que permiten identificar o filtrar el Correo electrónico no deseado, Phishing y Malware. 
Durente este periodo se detectó un pico máximo de 419 mensajes con archivos detectados como malware.</t>
    </r>
  </si>
  <si>
    <r>
      <t xml:space="preserve">Los distintos casos reportados y presentados con la interrupción de las comunicaciones son gestionados o atendidos acorde al tipo de situación presentada, siguiendo los distintos canales de atención y procedimientos establecidos para tal fin.
Durante el </t>
    </r>
    <r>
      <rPr>
        <b/>
        <sz val="10"/>
        <color theme="1"/>
        <rFont val="Calibri"/>
        <family val="2"/>
        <scheme val="minor"/>
      </rPr>
      <t>este trimestre de 2022</t>
    </r>
    <r>
      <rPr>
        <sz val="10"/>
        <color theme="1"/>
        <rFont val="Calibri"/>
        <family val="2"/>
        <scheme val="minor"/>
      </rPr>
      <t xml:space="preserve"> a vivel del portal WEB NO se presentaron eventos de interupciones en las comunicaciones
</t>
    </r>
  </si>
  <si>
    <t>Durante el segundo trimestre se realizaron ajustes al plan de acción de la matriz de riesgos, por lo tanto, el reporte de avance se realizará a partir del tercer trimestre de 2023</t>
  </si>
  <si>
    <t xml:space="preserve">No se ha materializado el riesgo.
La cantidad de impresiones se establece mediante el  documento técnico que justifica la publicación, conforme lo autorizado por el Consejo Superior de la Judicatura. En el primer trimestre de la vigencia no se presentaron documentos técnicos para estudio de la Corporación.
Respecto a la distribución de las publicaciones, esta actividad se viene realizando de manera oportuna, para el trimestre se realizó entrega de las siguientes:
Afiche calendario 2023
Derecho Jurisdiccional Disciplinario
Constitucion Política de Colombia en Inglés
En cuanto al inventario se realiza periódicamente la verificación de existencias generando 3 informes durante el trimestre.
</t>
  </si>
  <si>
    <t>1.- Divulgar el Acuerdo No. PSAA14-10160 (Junio 12 de 2014) “Por el cual se adopta el Plan de Gestión Ambiental de la Rama Judicial”.
2.- Evitar que en la oficina se depositen libros que no vayan a aser entregados oportunamente.
3.- Establecer impresiones mínimas y luego requerir impresiones periódicas controladas de acuerdo a la justificación de la impresión</t>
  </si>
  <si>
    <t xml:space="preserve">Durante el trimestre no se materializó el riesgo. 
Se han depurado las existencias de libros  que para efectos de muestra es necesario tener en la dependencia.
Se cuenta con el control de distribución de publicaciones:
https://etbcsj.sharepoint.com/:x:/r/sites/SIGCMAC/DOCUMENTOS%20SIGCMA%20CENDOJ/PLANEACI%C3%93N%20Y%20SEGUIMIENTO/Planes%20de%20Acci%C3%B3n%20y%20Operativo/Plan%20de%20Acci%C3%B3n%20y%20operativo%202022/Soportes%20proceso%20de%20Comunicaci%C3%B3n%20institucional/Control%20de%20Distribuci%C3%B3n%20de%20publicaciones%20junio.xlsx?d=weae15d9fdce6433a8ba93ada4996f493&amp;csf=1&amp;web=1
</t>
  </si>
  <si>
    <t>SEGUIMIENTO MATRIZ DE RIESGOS SIGCMA 2 TRIMESTRE</t>
  </si>
  <si>
    <t>ANÁLISIS DEL RESULTADO FINAL 
2 TRIMESTRE</t>
  </si>
  <si>
    <r>
      <rPr>
        <sz val="11"/>
        <color rgb="FF000000"/>
        <rFont val="Calibri"/>
        <family val="2"/>
      </rPr>
      <t xml:space="preserve">A nivel de los administradores de contenido del portal WEB, no se presenta pérdida de información.
Se brindó soporte a </t>
    </r>
    <r>
      <rPr>
        <b/>
        <sz val="11"/>
        <color rgb="FF000000"/>
        <rFont val="Calibri"/>
        <family val="2"/>
      </rPr>
      <t>3.104</t>
    </r>
    <r>
      <rPr>
        <sz val="11"/>
        <color rgb="FF000000"/>
        <rFont val="Calibri"/>
        <family val="2"/>
      </rPr>
      <t xml:space="preserve"> solicitudes ingresadas por correo electrónico y por telefono relacionadas con el portal Web, de las cuales ninguna estaba relacionada con pérdida de información.
Las acciones y seguimiento realizadas en la prestación de los servicios de audiencias virtuales, videoconferencias y streaming y del servicio de correo electrónico ayudaron a reducir el impacto negativo en los casos de pérdida de información de agendamientos y de los mensajes de datos; los cuales cuentan con sus correspondientes ejecuciones de copias de seguridad periodicamente de las plataformas institucionales utilizadas, a cargo de la Unidad de Informatica de la DEAJ.
</t>
    </r>
  </si>
  <si>
    <r>
      <rPr>
        <sz val="10"/>
        <color rgb="FF000000"/>
        <rFont val="Calibri"/>
        <family val="2"/>
      </rP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
    </r>
    <r>
      <rPr>
        <b/>
        <sz val="10"/>
        <color rgb="FF000000"/>
        <rFont val="Calibri"/>
        <family val="2"/>
      </rPr>
      <t xml:space="preserve">trimestre del 2022 </t>
    </r>
    <r>
      <rPr>
        <sz val="10"/>
        <color rgb="FF000000"/>
        <rFont val="Calibri"/>
        <family val="2"/>
      </rPr>
      <t xml:space="preserve">se realizaron </t>
    </r>
    <r>
      <rPr>
        <b/>
        <sz val="10"/>
        <color rgb="FF000000"/>
        <rFont val="Calibri"/>
        <family val="2"/>
      </rPr>
      <t xml:space="preserve">477 </t>
    </r>
    <r>
      <rPr>
        <sz val="10"/>
        <color rgb="FF000000"/>
        <rFont val="Calibri"/>
        <family val="2"/>
      </rPr>
      <t xml:space="preserve">publicaciones de </t>
    </r>
    <r>
      <rPr>
        <b/>
        <sz val="10"/>
        <color rgb="FF000000"/>
        <rFont val="Calibri"/>
        <family val="2"/>
      </rPr>
      <t>noticias y novedades</t>
    </r>
    <r>
      <rPr>
        <sz val="10"/>
        <color rgb="FF000000"/>
        <rFont val="Calibri"/>
        <family val="2"/>
      </rPr>
      <t xml:space="preserve">.
Dentro de las capacitaciones realizadas en este trimestre se realizaron un total de </t>
    </r>
    <r>
      <rPr>
        <b/>
        <sz val="10"/>
        <color rgb="FF000000"/>
        <rFont val="Calibri"/>
        <family val="2"/>
      </rPr>
      <t xml:space="preserve">73 </t>
    </r>
    <r>
      <rPr>
        <sz val="10"/>
        <color rgb="FF000000"/>
        <rFont val="Calibri"/>
        <family val="2"/>
      </rPr>
      <t xml:space="preserve">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
REPORTES DE INDISPONIBILIDAD DEL PORTAL WEB
La cantidad de solicitudes recibidas por indisponibilidad del portal web de la Rama Judicial, recibidos a través de mensajes de correo electrónico en este periodo fue de </t>
    </r>
    <r>
      <rPr>
        <b/>
        <sz val="10"/>
        <color rgb="FF000000"/>
        <rFont val="Calibri"/>
        <family val="2"/>
      </rPr>
      <t xml:space="preserve">417 </t>
    </r>
    <r>
      <rPr>
        <sz val="10"/>
        <color rgb="FF000000"/>
        <rFont val="Calibri"/>
        <family val="2"/>
      </rPr>
      <t xml:space="preserve">solicitudes relacionadas con intermitencia o indisponibilidad del portal web de la Rama Judicial. A traves del soporte de pagina web se dieron respuesta a las solicitudes recibidas y para algunos casos con su respectiva certificación.
La indisponibilidad en promedio este trimentre fue de </t>
    </r>
    <r>
      <rPr>
        <b/>
        <sz val="10"/>
        <color rgb="FF000000"/>
        <rFont val="Calibri"/>
        <family val="2"/>
      </rPr>
      <t xml:space="preserve">1.19%.
</t>
    </r>
    <r>
      <rPr>
        <sz val="10"/>
        <color rgb="FF000000"/>
        <rFont val="Calibri"/>
        <family val="2"/>
      </rPr>
      <t xml:space="preserve">
</t>
    </r>
  </si>
  <si>
    <r>
      <rPr>
        <sz val="10"/>
        <color rgb="FF000000"/>
        <rFont val="Calibri"/>
        <family val="2"/>
        <scheme val="minor"/>
      </rPr>
      <t xml:space="preserve">Para los temas de seguridad se realiza seguimiento permanente a los servicios de correo, Portal WEB y videoconferencia,  para atender los distintos casos presentados y reportados donde este comprometida la información y la prestación del servicio.
A nivel del portal WEB, no se presento problemas de seguridad.
Se recibe acompañamiento constante del proveedor y fabricante de las plataformas informáticas, en los casos de presentarse fallas de seguridad asociadas a la infraestructura de hardware y software.
SEGURIDAD DEL SERVIDOR DEL SERVICIO DE CORREO ELECTRONICO INSTITUCIONAL
</t>
    </r>
    <r>
      <rPr>
        <b/>
        <sz val="10"/>
        <color rgb="FF000000"/>
        <rFont val="Calibri"/>
        <family val="2"/>
        <scheme val="minor"/>
      </rPr>
      <t xml:space="preserve">Estado de protección contra amenazas
</t>
    </r>
    <r>
      <rPr>
        <sz val="10"/>
        <color rgb="FF000000"/>
        <rFont val="Calibri"/>
        <family val="2"/>
        <scheme val="minor"/>
      </rPr>
      <t xml:space="preserve">La licencia de Office 365 E1 y E3 cuenta con una protección contra aquellas actividades malintencionadas realizadas por medio de correos electrónicos encontrando y bloqueando estos remitentes externos con el fin de no infectar los equipos de cómputo donde se manejan las cuentas de correo electrónico institucional. 
La cantidad de mensajes de datos validados y el contenido malintencionado que se ha encontrado y bloqueado. 
Para este periodo se tuvo el pico máximo donde se evidencia el pico máximo de mensajes detectados con Malware por meses fueron:
Durante el mes de abril el día 24/04/2023 con un total de 626 mensajes de correo electrónico.
Durante el mes de mayo el día 08/05/2023 con un total de 88 mensajes de correo electrónico.
Durante el mes de junio el día 16/06/2023 con un total de 255 mensajes de correo electrónico.
</t>
    </r>
    <r>
      <rPr>
        <b/>
        <sz val="10"/>
        <color rgb="FF000000"/>
        <rFont val="Calibri"/>
        <family val="2"/>
        <scheme val="minor"/>
      </rPr>
      <t xml:space="preserve">Protección Avanzada Contra Amenazas (ATP)
</t>
    </r>
    <r>
      <rPr>
        <sz val="10"/>
        <color rgb="FF000000"/>
        <rFont val="Calibri"/>
        <family val="2"/>
        <scheme val="minor"/>
      </rPr>
      <t xml:space="preserve">La protección contra amenazas es una directiva de seguridad de datos adjuntos la cual realiza una búsqueda avanzada en los datos adjuntos que se envían en cada mensaje de correo electrónico verificando que su confiabilidad.
La Rama Judicial dentro de las adquisiciones de licenciamiento en office 365 cuenta actualmente con 50.000 de las cuales se han asignado 38.051 licencias Enterprise Mobility + Security E5 y Microsoft Defender para Office 365 (plan 2) se cuenta actualmente con 11.350 licencias adquiridas de las cuales se han asignado 11.174 licencias a las cuentas de correo personales cargo, área y despachos judiciales. 
Durante el mes de abril 2023 se registró un pico máximo de 19 archivos adjuntos no confiables detectados por ATP los cuales fueron bloqueados por el servidor de correo electrónico dicho evento fue detectado el 10/04/2023.
Durante el mes de MAYO 2023 se registró un pico máximo de 58 archivos adjuntos no confiables detectados por ATP los cuales fueron bloqueados por el servidor de correo electrónico dicho evento fue detectado el 25/05/2023.
Durante el mes de JUNIO 2023 se registró un pico máximo de 15 archivos adjuntos no confiables detectados por ATP los cuales fueron bloqueados por el servidor de correo electrónico dicho evento fue detectado el 26/06/2023.
</t>
    </r>
    <r>
      <rPr>
        <b/>
        <sz val="10"/>
        <color rgb="FF000000"/>
        <rFont val="Calibri"/>
        <family val="2"/>
        <scheme val="minor"/>
      </rPr>
      <t xml:space="preserve">Detecciones de Correo no deseado, Phishing y Malware
</t>
    </r>
    <r>
      <rPr>
        <sz val="10"/>
        <color rgb="FF000000"/>
        <rFont val="Calibri"/>
        <family val="2"/>
        <scheme val="minor"/>
      </rPr>
      <t xml:space="preserve">El servicio de correo electrónico contiene directivas de que permiten identificar o filtrar el Correo electrónico no deseado, Phishing y Malware detectadas antes de la entrega de correo electrónico y abarca tecnologías de detección relevantes, tipos de directivas y acciones de entrega. 
Durante este periodo el día 24/04/2023 se identificó el pico máximo de mensajes detectados con archivos de tipo Malware con un total de 607 mensajes de correo electrónico. </t>
    </r>
  </si>
  <si>
    <t xml:space="preserve">No se ha materializado el riesgo.
La cantidad de impresiones se establece mediante el  documento técnico que justifica la publicación, conforme lo autorizado por el Consejo Superior de la Judicatura. En este trimestre no se presentaron documentos técnicos para estudio de la Corporación.
Respecto a la distribución de las publicaciones, esta actividad se viene realizando de manera oportuna, para el segundo trimestre se realizó entrega de las siguientes:
Informe de Gestión SIGCMA 
Asuntos Electorales y Constitucionales 2021
Sentencias y Conversatorios de Género 2022
Derecho Jurisdiccional Disciplinario
En cuanto a los remanentes de publicaciones en este periodo se ha realizado la identificación y alistamiento de material desactualizado para darlo de baja y ser entregado al personal que coordina labores de reciclaje en la entidad, así mismo está en proceso de identificación del material suceptible de ser entregado como donación a la Oficina de Comunicaciones.
</t>
  </si>
  <si>
    <t>1.- Divulgar el Acuerdo No. PSAA14-10160 (Junio 12 de 2014) “Por el cual se adopta el Plan de Gestión Ambiental de la Rama Judicial”.
2.- Evitar que en la oficina se depositen libros que no vayan a ser entregados oportunamente.
3.- Establecer impresiones mínimas y luego requerir impresiones periódicas controladas de acuerdo a la justificación de la impresión</t>
  </si>
  <si>
    <t>SEGUIMIENTO MATRIZ DE RIESGOS SIGCMA 3 TRIMESTRE</t>
  </si>
  <si>
    <t>ANÁLISIS DEL RESULTADO FINAL 
3 TRIMESTRE</t>
  </si>
  <si>
    <r>
      <rPr>
        <sz val="10"/>
        <color rgb="FF000000"/>
        <rFont val="Calibri"/>
        <family val="2"/>
        <scheme val="minor"/>
      </rPr>
      <t xml:space="preserve">A nivel de los administradores de contenido del portal WEB, no se presenta pérdida de información. Se brindó soporte a </t>
    </r>
    <r>
      <rPr>
        <b/>
        <sz val="10"/>
        <color rgb="FF000000"/>
        <rFont val="Calibri"/>
        <family val="2"/>
        <scheme val="minor"/>
      </rPr>
      <t>5.263 solicitudes</t>
    </r>
    <r>
      <rPr>
        <sz val="10"/>
        <color rgb="FF000000"/>
        <rFont val="Calibri"/>
        <family val="2"/>
        <scheme val="minor"/>
      </rPr>
      <t xml:space="preserve"> ingresadas por correo electrónico y por telefono relacionadas con el portal Web, de las cuales ninguna estaba relacionada con </t>
    </r>
    <r>
      <rPr>
        <b/>
        <sz val="10"/>
        <color rgb="FF000000"/>
        <rFont val="Calibri"/>
        <family val="2"/>
        <scheme val="minor"/>
      </rPr>
      <t>pérdida de información</t>
    </r>
    <r>
      <rPr>
        <sz val="10"/>
        <color rgb="FF000000"/>
        <rFont val="Calibri"/>
        <family val="2"/>
        <scheme val="minor"/>
      </rPr>
      <t>.
Las acciones y seguimiento realizadas en la prestación de los servicios de audiencias virtuales, videoconferencias y streaming y del servicio de correo electrónico ayudaron a reducir el impacto negativo en los casos de pérdida de información de agendamientos y de los mensajes de datos; los cuales cuentan con sus correspondientes ejecuciones de copias de seguridad periodicamente de las plataformas institucionales utilizadas, a cargo de la Unidad de Informatica de la DEAJ.
El día 12 de septiembre de 2023, hora:7:57 a.m. se escala por correo electrónico al equipo de Datacenter y Seguridad Perimetral de la Unidad de Informática de la DirecciónEjecutiva de Administración Judicial de la no disponibilidad del Portal web de la Rama Judicial y las Aplicaciones que lidera el CENDOJ y se reitera al día siguiente la no disponibilidad del Portal web y aplicaciones conexas.
Posteriormente la Unidad Informática envía un comunicado de la no disponibilidad  de las aplicaciones que se encuentran alojadas en el datacenter de la firma contratista IFX Networks y el contratista responde informando de un ataque cibernético tipo Ransomware.
El Consejo Superior de la Judicatura expidió Acuerdo No. PCSJA23-12089C1 DE 2023 “</t>
    </r>
    <r>
      <rPr>
        <i/>
        <sz val="10"/>
        <color rgb="FF000000"/>
        <rFont val="Calibri"/>
        <family val="2"/>
        <scheme val="minor"/>
      </rPr>
      <t>Por el cual se suspenden términos judiciales en el territorio nacional</t>
    </r>
    <r>
      <rPr>
        <sz val="10"/>
        <color rgb="FF000000"/>
        <rFont val="Calibri"/>
        <family val="2"/>
        <scheme val="minor"/>
      </rPr>
      <t>”
EL día 21 de septiembre de 2023 se restablece el servicio del Portal web de la Rama Judicial y escalonadamente las aplicaciones conexas.</t>
    </r>
  </si>
  <si>
    <r>
      <rPr>
        <sz val="10"/>
        <color rgb="FF000000"/>
        <rFont val="Calibri"/>
        <family val="2"/>
      </rP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
    </r>
    <r>
      <rPr>
        <b/>
        <sz val="10"/>
        <color rgb="FF000000"/>
        <rFont val="Calibri"/>
        <family val="2"/>
      </rPr>
      <t xml:space="preserve">trimestre del 2022 </t>
    </r>
    <r>
      <rPr>
        <sz val="10"/>
        <color rgb="FF000000"/>
        <rFont val="Calibri"/>
        <family val="2"/>
      </rPr>
      <t xml:space="preserve">se realizaron </t>
    </r>
    <r>
      <rPr>
        <b/>
        <sz val="10"/>
        <color rgb="FF000000"/>
        <rFont val="Calibri"/>
        <family val="2"/>
      </rPr>
      <t xml:space="preserve">317 </t>
    </r>
    <r>
      <rPr>
        <sz val="10"/>
        <color rgb="FF000000"/>
        <rFont val="Calibri"/>
        <family val="2"/>
      </rPr>
      <t xml:space="preserve">publicaciones de </t>
    </r>
    <r>
      <rPr>
        <b/>
        <sz val="10"/>
        <color rgb="FF000000"/>
        <rFont val="Calibri"/>
        <family val="2"/>
      </rPr>
      <t>noticias y novedades</t>
    </r>
    <r>
      <rPr>
        <sz val="10"/>
        <color rgb="FF000000"/>
        <rFont val="Calibri"/>
        <family val="2"/>
      </rPr>
      <t xml:space="preserve">.
REPORTES DE INDISPONIBILIDAD DEL PORTAL WEB
La cantidad de solicitudes recibidas por indisponibilidad del portal web de la Rama Judicial, recibidos a través de mensajes de correo electrónico en este periodo fue de </t>
    </r>
    <r>
      <rPr>
        <b/>
        <sz val="10"/>
        <color rgb="FF000000"/>
        <rFont val="Calibri"/>
        <family val="2"/>
      </rPr>
      <t xml:space="preserve">1.702 </t>
    </r>
    <r>
      <rPr>
        <sz val="10"/>
        <color rgb="FF000000"/>
        <rFont val="Calibri"/>
        <family val="2"/>
      </rPr>
      <t xml:space="preserve">solicitudes relacionadas con intermitencia o indisponibilidad del portal web de la Rama Judicial. A traves del soporte de pagina web se dieron respuesta a las solicitudes recibidas y para algunos casos con su respectiva certificación.
La indisponibilidad en promedio este trimentre fue de </t>
    </r>
    <r>
      <rPr>
        <b/>
        <sz val="10"/>
        <color rgb="FF000000"/>
        <rFont val="Calibri"/>
        <family val="2"/>
      </rPr>
      <t>10,793%.</t>
    </r>
  </si>
  <si>
    <r>
      <rPr>
        <sz val="10"/>
        <color rgb="FF000000"/>
        <rFont val="Calibri"/>
        <family val="2"/>
        <scheme val="minor"/>
      </rPr>
      <t xml:space="preserve">Se validaron cada una de las publicaciones realizadas, y ninguna presento inexactitud en la información.
Las posibles causas de inexactitud en la información se puede presentar por:
1) Error de transcripción tanto por el despacho, como del publicador de la información.
2) El remitente envía de manera errada la información a publicar.
3) Por casusas relacionadas a comprensión de lectura, se publica información que no  debe publicarse.
En este trimestre no se presentó ninguno de las anteriores causas de inexactitud en la publicación de la información.
Dentro de las capacitaciones realizadas en este trimestre se realizaron un total de </t>
    </r>
    <r>
      <rPr>
        <b/>
        <sz val="10"/>
        <color rgb="FF000000"/>
        <rFont val="Calibri"/>
        <family val="2"/>
        <scheme val="minor"/>
      </rPr>
      <t xml:space="preserve">17 </t>
    </r>
    <r>
      <rPr>
        <sz val="10"/>
        <color rgb="FF000000"/>
        <rFont val="Calibri"/>
        <family val="2"/>
        <scheme val="minor"/>
      </rPr>
      <t xml:space="preserve">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
</t>
    </r>
  </si>
  <si>
    <r>
      <rPr>
        <sz val="10"/>
        <color rgb="FF000000"/>
        <rFont val="Calibri"/>
        <family val="2"/>
        <scheme val="minor"/>
      </rPr>
      <t xml:space="preserve">Para los temas de seguridad se realiza seguimiento permanente a los servicios de correo, Portal WEB y videoconferencia,  para atender los distintos casos presentados y reportados donde este comprometida la información y la prestación del servicio.
Se recibe acompañamiento constante del proveedor y fabricante de las plataformas informáticas, en los casos de presentarse fallas de seguridad asociadas a la infraestructura de hardware y software.
El día 12 de septiembre de 2023, hora:7:57 a.m. se escala por correo electrónico al equipo de Datacenter y Seguridad Perimetral de la Unidad de Informática de la DirecciónEjecutiva de Administración Judicial de la no disponibilidad del Portal web de la Rama Judicial y las Aplicaciones que lidera el CENDOJ y se reitera al día siguiente la no disponibilidad del Portal web y aplicaciones conexas.
Posteriormente la Unidad Informática envía un comunicado de la no disponibilidad  de las aplicaciones que se encuentran alojadas en el datacenter de la firma contratista IFX Networks y el contratista responde informando de un ataque cibernético tipo Ransomware.
El Consejo Superior de la Judicatura expidió Acuerdo No. PCSJA23-12089C1 DE 2023 “Por el cual se suspenden términos judiciales en el territorio nacional”
EL día 21 de septiembre de 2023 se restablece el servicio del Portal web de la Rama Judicial y escalonadamente las aplicaciones conexas.
SEGURIDAD DEL SERVIDOR DEL SERVICIO DE CORREO ELECTRONICO INSTITUCIONAL
</t>
    </r>
    <r>
      <rPr>
        <b/>
        <sz val="10"/>
        <color rgb="FF000000"/>
        <rFont val="Calibri"/>
        <family val="2"/>
        <scheme val="minor"/>
      </rPr>
      <t xml:space="preserve">Estado de protección contra amenazas
</t>
    </r>
    <r>
      <rPr>
        <sz val="10"/>
        <color rgb="FF000000"/>
        <rFont val="Calibri"/>
        <family val="2"/>
        <scheme val="minor"/>
      </rPr>
      <t xml:space="preserve">La licencia de Office 365 E1 y E3 cuenta con una protección contra aquellas actividades malintencionadas realizadas por medio de correos electrónicos encontrando y bloqueando estos remitentes externos con el fin de no infectar los equipos de cómputo donde se manejan las cuentas de correo electrónico institucional. 
La cantidad de mensajes de datos validados y el contenido malintencionado que se ha encontrado y bloqueado por parte de la Plataforma del servicio. 
Para este periodo se tuvo el pico máximo donde se evidencia un máximo de mensajes detectados con </t>
    </r>
    <r>
      <rPr>
        <b/>
        <sz val="10"/>
        <color rgb="FF000000"/>
        <rFont val="Calibri"/>
        <family val="2"/>
        <scheme val="minor"/>
      </rPr>
      <t xml:space="preserve">Malware </t>
    </r>
    <r>
      <rPr>
        <sz val="10"/>
        <color rgb="FF000000"/>
        <rFont val="Calibri"/>
        <family val="2"/>
        <scheme val="minor"/>
      </rPr>
      <t xml:space="preserve">por meses fueron:
Durante el mes de JULIO el día </t>
    </r>
    <r>
      <rPr>
        <b/>
        <sz val="10"/>
        <color rgb="FF000000"/>
        <rFont val="Calibri"/>
        <family val="2"/>
        <scheme val="minor"/>
      </rPr>
      <t>12/07/2023</t>
    </r>
    <r>
      <rPr>
        <sz val="10"/>
        <color rgb="FF000000"/>
        <rFont val="Calibri"/>
        <family val="2"/>
        <scheme val="minor"/>
      </rPr>
      <t xml:space="preserve"> con un total de </t>
    </r>
    <r>
      <rPr>
        <b/>
        <sz val="10"/>
        <color rgb="FF000000"/>
        <rFont val="Calibri"/>
        <family val="2"/>
        <scheme val="minor"/>
      </rPr>
      <t>2.151</t>
    </r>
    <r>
      <rPr>
        <sz val="10"/>
        <color rgb="FF000000"/>
        <rFont val="Calibri"/>
        <family val="2"/>
        <scheme val="minor"/>
      </rPr>
      <t xml:space="preserve"> mensajes de correo electrónico.
Durante el mes de AGOSTO el día </t>
    </r>
    <r>
      <rPr>
        <b/>
        <sz val="10"/>
        <color rgb="FF000000"/>
        <rFont val="Calibri"/>
        <family val="2"/>
        <scheme val="minor"/>
      </rPr>
      <t xml:space="preserve">29/08/2023 </t>
    </r>
    <r>
      <rPr>
        <sz val="10"/>
        <color rgb="FF000000"/>
        <rFont val="Calibri"/>
        <family val="2"/>
        <scheme val="minor"/>
      </rPr>
      <t xml:space="preserve">con un total de </t>
    </r>
    <r>
      <rPr>
        <b/>
        <sz val="10"/>
        <color rgb="FF000000"/>
        <rFont val="Calibri"/>
        <family val="2"/>
        <scheme val="minor"/>
      </rPr>
      <t xml:space="preserve">590 </t>
    </r>
    <r>
      <rPr>
        <sz val="10"/>
        <color rgb="FF000000"/>
        <rFont val="Calibri"/>
        <family val="2"/>
        <scheme val="minor"/>
      </rPr>
      <t xml:space="preserve">mensajes de correo electrónico.
Durante el mes de SEPTIEMBRE el día </t>
    </r>
    <r>
      <rPr>
        <b/>
        <sz val="10"/>
        <color rgb="FF000000"/>
        <rFont val="Calibri"/>
        <family val="2"/>
        <scheme val="minor"/>
      </rPr>
      <t xml:space="preserve">28/09/2023 </t>
    </r>
    <r>
      <rPr>
        <sz val="10"/>
        <color rgb="FF000000"/>
        <rFont val="Calibri"/>
        <family val="2"/>
        <scheme val="minor"/>
      </rPr>
      <t xml:space="preserve">con un total de </t>
    </r>
    <r>
      <rPr>
        <b/>
        <sz val="10"/>
        <color rgb="FF000000"/>
        <rFont val="Calibri"/>
        <family val="2"/>
        <scheme val="minor"/>
      </rPr>
      <t xml:space="preserve">659 </t>
    </r>
    <r>
      <rPr>
        <sz val="10"/>
        <color rgb="FF000000"/>
        <rFont val="Calibri"/>
        <family val="2"/>
        <scheme val="minor"/>
      </rPr>
      <t xml:space="preserve">mensajes de correo electrónico.
</t>
    </r>
    <r>
      <rPr>
        <b/>
        <sz val="10"/>
        <color rgb="FF000000"/>
        <rFont val="Calibri"/>
        <family val="2"/>
        <scheme val="minor"/>
      </rPr>
      <t xml:space="preserve">Protección Avanzada Contra Amenazas (ATP)
</t>
    </r>
    <r>
      <rPr>
        <sz val="10"/>
        <color rgb="FF000000"/>
        <rFont val="Calibri"/>
        <family val="2"/>
        <scheme val="minor"/>
      </rPr>
      <t xml:space="preserve">La protección contra amenazas es una directiva de seguridad de datos adjuntos la cual realiza una búsqueda avanzada en los datos adjuntos que se envían en cada mensaje de correo electrónico verificando que su confiabilidad.
La Rama Judicial dentro de las adquisiciones de licenciamiento en office 365 cuenta actualmente con 50.000 licencias, de las cuales se han asignado 49.707 licencias Enterprise Mobility + Security E5 y Microsoft Defender para Office 365 (plan 2) se cuenta actualmente con 50.000 licencias adquiridas de las cuales se han asignado 49.709 licencias a las cuentas de correo personales cargo, área y despachos judiciales. 
Durante el mes de JULIO 2023 se registró un pico máximo de </t>
    </r>
    <r>
      <rPr>
        <b/>
        <sz val="10"/>
        <color rgb="FF000000"/>
        <rFont val="Calibri"/>
        <family val="2"/>
        <scheme val="minor"/>
      </rPr>
      <t>261</t>
    </r>
    <r>
      <rPr>
        <sz val="10"/>
        <color rgb="FF000000"/>
        <rFont val="Calibri"/>
        <family val="2"/>
        <scheme val="minor"/>
      </rPr>
      <t xml:space="preserve"> archivos adjuntos no confiables detectados por ATP los cuales fueron bloqueados por el servidor de correo electrónico dicho evento fue detectado el </t>
    </r>
    <r>
      <rPr>
        <b/>
        <sz val="10"/>
        <color rgb="FF000000"/>
        <rFont val="Calibri"/>
        <family val="2"/>
        <scheme val="minor"/>
      </rPr>
      <t>12/07/2023</t>
    </r>
    <r>
      <rPr>
        <sz val="10"/>
        <color rgb="FF000000"/>
        <rFont val="Calibri"/>
        <family val="2"/>
        <scheme val="minor"/>
      </rPr>
      <t xml:space="preserve">.
Durante el mes de AGOSTO 2023 se registró un pico máximo de </t>
    </r>
    <r>
      <rPr>
        <b/>
        <sz val="10"/>
        <color rgb="FF000000"/>
        <rFont val="Calibri"/>
        <family val="2"/>
        <scheme val="minor"/>
      </rPr>
      <t xml:space="preserve">129 </t>
    </r>
    <r>
      <rPr>
        <sz val="10"/>
        <color rgb="FF000000"/>
        <rFont val="Calibri"/>
        <family val="2"/>
        <scheme val="minor"/>
      </rPr>
      <t xml:space="preserve">archivos adjuntos no confiables detectados por ATP los cuales fueron bloqueados por el servidor de correo electrónico dicho evento fue detectado el </t>
    </r>
    <r>
      <rPr>
        <b/>
        <sz val="10"/>
        <color rgb="FF000000"/>
        <rFont val="Calibri"/>
        <family val="2"/>
        <scheme val="minor"/>
      </rPr>
      <t>22/08/2023</t>
    </r>
    <r>
      <rPr>
        <sz val="10"/>
        <color rgb="FF000000"/>
        <rFont val="Calibri"/>
        <family val="2"/>
        <scheme val="minor"/>
      </rPr>
      <t xml:space="preserve">.
Durante el mes de SEPTIEMBRE 2023 se registró un pico máximo de </t>
    </r>
    <r>
      <rPr>
        <b/>
        <sz val="10"/>
        <color rgb="FF000000"/>
        <rFont val="Calibri"/>
        <family val="2"/>
        <scheme val="minor"/>
      </rPr>
      <t xml:space="preserve">9 </t>
    </r>
    <r>
      <rPr>
        <sz val="10"/>
        <color rgb="FF000000"/>
        <rFont val="Calibri"/>
        <family val="2"/>
        <scheme val="minor"/>
      </rPr>
      <t xml:space="preserve">archivos adjuntos no confiables detectados por ATP los cuales fueron bloqueados por el servidor de correo electrónico dicho evento fue detectado el </t>
    </r>
    <r>
      <rPr>
        <b/>
        <sz val="10"/>
        <color rgb="FF000000"/>
        <rFont val="Calibri"/>
        <family val="2"/>
        <scheme val="minor"/>
      </rPr>
      <t>07/09/2023</t>
    </r>
    <r>
      <rPr>
        <sz val="10"/>
        <color rgb="FF000000"/>
        <rFont val="Calibri"/>
        <family val="2"/>
        <scheme val="minor"/>
      </rPr>
      <t xml:space="preserve">.
</t>
    </r>
    <r>
      <rPr>
        <b/>
        <sz val="10"/>
        <color rgb="FF000000"/>
        <rFont val="Calibri"/>
        <family val="2"/>
        <scheme val="minor"/>
      </rPr>
      <t xml:space="preserve">Detecciones de Correo no deseado, Phishing y Malware
</t>
    </r>
    <r>
      <rPr>
        <sz val="10"/>
        <color rgb="FF000000"/>
        <rFont val="Calibri"/>
        <family val="2"/>
        <scheme val="minor"/>
      </rPr>
      <t xml:space="preserve">El servicio de correo electrónico contiene directivas de que permiten identificar o filtrar el Correo electrónico no deseado, Phishing y Malware detectadas antes de la entrega de correo electrónico y abarca tecnologías de detección relevantes, tipos de directivas y acciones de entrega. 
Durante el mes de JULIO el día </t>
    </r>
    <r>
      <rPr>
        <b/>
        <sz val="10"/>
        <color rgb="FF000000"/>
        <rFont val="Calibri"/>
        <family val="2"/>
        <scheme val="minor"/>
      </rPr>
      <t>12/07/2023</t>
    </r>
    <r>
      <rPr>
        <sz val="10"/>
        <color rgb="FF000000"/>
        <rFont val="Calibri"/>
        <family val="2"/>
        <scheme val="minor"/>
      </rPr>
      <t xml:space="preserve"> se identificó el pico máximo de mensajes detectados con archivos de tipo Malware con un total de</t>
    </r>
    <r>
      <rPr>
        <b/>
        <sz val="10"/>
        <color rgb="FF000000"/>
        <rFont val="Calibri"/>
        <family val="2"/>
        <scheme val="minor"/>
      </rPr>
      <t xml:space="preserve"> 2.016 </t>
    </r>
    <r>
      <rPr>
        <sz val="10"/>
        <color rgb="FF000000"/>
        <rFont val="Calibri"/>
        <family val="2"/>
        <scheme val="minor"/>
      </rPr>
      <t xml:space="preserve">mensajes de correo electrónico. 
Durante el mes de AGOSTO el día </t>
    </r>
    <r>
      <rPr>
        <b/>
        <sz val="10"/>
        <color rgb="FF000000"/>
        <rFont val="Calibri"/>
        <family val="2"/>
        <scheme val="minor"/>
      </rPr>
      <t>16/08/2023</t>
    </r>
    <r>
      <rPr>
        <sz val="10"/>
        <color rgb="FF000000"/>
        <rFont val="Calibri"/>
        <family val="2"/>
        <scheme val="minor"/>
      </rPr>
      <t xml:space="preserve"> se identificó el pico máximo de mensajes detectados con archivos de tipo Malware con un total de </t>
    </r>
    <r>
      <rPr>
        <b/>
        <sz val="10"/>
        <color rgb="FF000000"/>
        <rFont val="Calibri"/>
        <family val="2"/>
        <scheme val="minor"/>
      </rPr>
      <t xml:space="preserve">709 </t>
    </r>
    <r>
      <rPr>
        <sz val="10"/>
        <color rgb="FF000000"/>
        <rFont val="Calibri"/>
        <family val="2"/>
        <scheme val="minor"/>
      </rPr>
      <t xml:space="preserve">mensajes de correo electrónico. 
Durante el mes de SEPTIEMBRE el día </t>
    </r>
    <r>
      <rPr>
        <b/>
        <sz val="10"/>
        <color rgb="FF000000"/>
        <rFont val="Calibri"/>
        <family val="2"/>
        <scheme val="minor"/>
      </rPr>
      <t>28/09/2023</t>
    </r>
    <r>
      <rPr>
        <sz val="10"/>
        <color rgb="FF000000"/>
        <rFont val="Calibri"/>
        <family val="2"/>
        <scheme val="minor"/>
      </rPr>
      <t xml:space="preserve"> se identificó el pico máximo de mensajes detectados con archivos de tipo Malware con un total de </t>
    </r>
    <r>
      <rPr>
        <b/>
        <sz val="10"/>
        <color rgb="FF000000"/>
        <rFont val="Calibri"/>
        <family val="2"/>
        <scheme val="minor"/>
      </rPr>
      <t xml:space="preserve">617 </t>
    </r>
    <r>
      <rPr>
        <sz val="10"/>
        <color rgb="FF000000"/>
        <rFont val="Calibri"/>
        <family val="2"/>
        <scheme val="minor"/>
      </rPr>
      <t xml:space="preserve">mensajes de correo electrónico. </t>
    </r>
  </si>
  <si>
    <r>
      <rPr>
        <sz val="10"/>
        <color rgb="FF000000"/>
        <rFont val="Calibri"/>
        <family val="2"/>
        <scheme val="minor"/>
      </rPr>
      <t xml:space="preserve">Los distintos casos reportados y presentados con la interrupción de las comunicaciones son gestionados o atendidos acorde al tipo de situación presentada, siguiendo los distintos canales de atención y procedimientos establecidos para tal fin.
Algunos Despachos Judiciales mediante peticiones de usuarios, solicitan certificación de publicación de contenidos en los sitios del portal web, estas certificaciones de auditoría son generadas a través de la firma contratista del portal web (IFX) y remitidas por el Equipo de Soporte del portal web al solicitante. Durante este trimestre se expidieron </t>
    </r>
    <r>
      <rPr>
        <b/>
        <sz val="10"/>
        <color rgb="FF000000"/>
        <rFont val="Calibri"/>
        <family val="2"/>
        <scheme val="minor"/>
      </rPr>
      <t>11</t>
    </r>
    <r>
      <rPr>
        <sz val="10"/>
        <color rgb="FF000000"/>
        <rFont val="Calibri"/>
        <family val="2"/>
        <scheme val="minor"/>
      </rPr>
      <t xml:space="preserve"> certificaciones de auditoría a los Despachos Judiciales.
El día 12 de septiembre de 2023, hora:7:57 a.m. se escala por correo electrónico al equipo de Datacenter y Seguridad Perimetral de la Unidad de Informática de la DirecciónEjecutiva de Administración Judicial de la no disponibilidad del Portal web de la Rama Judicial y las Aplicaciones que lidera el CENDOJ y se reitera al día siguiente la no disponibilidad del Portal web y aplicaciones conexas.
Posteriormente la Unidad Informática envía un comunicado de la no disponibilidad  de las aplicaciones que se encuentran alojadas en el datacenter de la firma contratista IFX Networks y el contratista responde informando de un ataque cibernético tipo Ransomware.
El Consejo Superior de la Judicatura expidió Acuerdo No. PCSJA23-12089C1 DE 2023 “Por el cual se suspenden términos judiciales en el territorio nacional”
EL día 21 de septiembre de 2023 se restablece el servicio del Portal web de la Rama Judicial y escalonadamente las aplicaciones conexas.</t>
    </r>
  </si>
  <si>
    <t>1. El viernes 6 de octubre de 2023 la Oficina de Comunicaciones entregó un informe a la Presidencia del Consejo Superior de la Judicatura con el resultado de las principales acciones de comunicaciones adelantadas hasta el 30 de septiembre de 2023, incluyendo acciones de divulgación y fortalecimiento de la comunicación externa.
2. Se diseñó una campaña de divulgación para promover el uso adecuado de la información privilegiada en la Rama Judicial</t>
  </si>
  <si>
    <t>No se ha materializado el riesgo.
Respecto a la disposición del material en la videoteca de la Rama Judicial, durante el proceso de edición en flipping book (programa a través de cual se editan las publicaciones para ser visualizadas), se restringen las opciones para descargue e impresión de las publicaciones, durante el trimestre NO se cargaron en la videoteca publicaciones.
Las publicaciones que se han gestionado están en coherencia con los criterios contenidos en los lineamientos de publicaciones de la Rama Judicial adoptados en Acuerdo PCSJA21-11829 del Consejo Superior de la Judicatura.
De igual forma las publicaciones gestionadas por el CENDOJ son autorizadas por el Consejo Superior de la Judicatura, considerando los requerimientos de la Corporación o dependencia solicitante, para lo cual el CENDOJ presenta un documento técnico para su estudio en el cual se plasman las caracteristicas del producto y se  presentan diferentes opciones en cuanto a cantidad de ejemplares a imprimir. En el tercer trimestre se presentaron documentos técnicos para estudio del Consejo Superior de la Judicatura relacionados con los proyectos de "Constitución y derecho administrativo", "Memorias del XXVIII Encuentro de la Jurisdicción de lo Contencioso Administrativo" y "Libro Asuntos electorales y constitucionales 2022".
El Plan anticorrupción correspondiente a la vigencia 2023, aún no ha sido formulado.</t>
  </si>
  <si>
    <t>SEGUIMIENTO MATRIZ DE RIESGOS SIGCMA 4 TRIMESTRE</t>
  </si>
  <si>
    <t>ANÁLISIS DEL RESULTADO FINAL 
4 TRIMESTRE</t>
  </si>
  <si>
    <t xml:space="preserve">
A comienzos del 4 trimestre - 3 Octubre se escala incidencia de intermitencia y no disponibilidad del Portal web de la Rama Judicial y algunas aplicaciones conexas al datacenter de la Unidad Informática. 
A nivel de los administradores de contenido del portal WEB, no se presenta pérdida de información. Se brindó soporte a 2,219 solicitudes ingresadas por correo electrónico y por telefono relacionadas con el portal Web, de las cuales ninguna estaba relacionada con pérdida de información.</t>
  </si>
  <si>
    <r>
      <rPr>
        <sz val="10"/>
        <color rgb="FF000000"/>
        <rFont val="Calibri"/>
        <family val="2"/>
        <scheme val="minor"/>
      </rP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trimestre del 2023 se realizaron </t>
    </r>
    <r>
      <rPr>
        <b/>
        <sz val="10"/>
        <color rgb="FF000000"/>
        <rFont val="Calibri"/>
        <family val="2"/>
        <scheme val="minor"/>
      </rPr>
      <t>330 publicaciones de noticias y novedades</t>
    </r>
    <r>
      <rPr>
        <sz val="10"/>
        <color rgb="FF000000"/>
        <rFont val="Calibri"/>
        <family val="2"/>
        <scheme val="minor"/>
      </rPr>
      <t xml:space="preserve">.
REPORTES DE INDISPONIBILIDAD DEL PORTAL WEB
La cantidad de solicitudes recibidas por indisponibilidad del portal web de la Rama Judicial, recibidos a través de mensajes de correo electrónico en este periodo fue de </t>
    </r>
    <r>
      <rPr>
        <b/>
        <sz val="10"/>
        <color rgb="FF000000"/>
        <rFont val="Calibri"/>
        <family val="2"/>
        <scheme val="minor"/>
      </rPr>
      <t>236 solicitudes relacionadas con intermitencia o indisponibilidad del portal web de la Rama Judicial</t>
    </r>
    <r>
      <rPr>
        <sz val="10"/>
        <color rgb="FF000000"/>
        <rFont val="Calibri"/>
        <family val="2"/>
        <scheme val="minor"/>
      </rPr>
      <t xml:space="preserve">. A traves del soporte de pagina web se dieron respuesta a las solicitudes recibidas y para algunos casos con su respectiva certificación.
</t>
    </r>
    <r>
      <rPr>
        <b/>
        <sz val="10"/>
        <color rgb="FF000000"/>
        <rFont val="Calibri"/>
        <family val="2"/>
        <scheme val="minor"/>
      </rPr>
      <t>La indisponibilidad en promedio este trimentre fue de 0,34%.</t>
    </r>
  </si>
  <si>
    <t>Se validaron cada una de las publicaciones realizadas, y ninguna presento inexactitud en la información.
Las posibles causas de inexactitud en la información se puede presentar por:
1) Error de transcripción tanto por el despacho, como del publicador de la información.
2) El remitente envía de manera errada la información a publicar.
3) Por casusas relacionadas a comprensión de lectura, se publica información que no  debe publicarse.
En este trimestre no se presentó ninguno de las anteriores causas de inexactitud en la publicación de la información.
Dentro de las capacitaciones realizadas en este trimestre se realizaron un total de 10 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t>
  </si>
  <si>
    <t xml:space="preserve">Para los temas de seguridad se realiza seguimiento permanente a los servicios de correo, Portal WEB y videoconferencia,  para atender los distintos casos presentados y reportados donde este comprometida la información y la prestación del servicio.
Se recibe acompañamiento constante del proveedor y fabricante de las plataformas informáticas, en los casos de presentarse fallas de seguridad asociadas a la infraestructura de hardware y software.
SEGURIDAD DEL SERVIDOR DEL SERVICIO DE CORREO ELECTRONICO INSTITUCIONAL
Estado de protección contra amenazas
La licencia de Office 365 E1 y E3 cuenta con una protección contra aquellas actividades malintencionadas realizadas por medio de correos electrónicos encontrando y bloqueando estos remitentes externos con el fin de no infectar los equipos de cómputo donde se manejan las cuentas de correo electrónico institucional. 
La cantidad de mensajes de datos validados y el contenido malintencionado que se ha encontrado y bloqueado por parte de la Plataforma del servicio. 
Para este periodo se tuvo el pico máximo donde se evidencia un máximo de mensajes detectados con Malware por meses fueron:
Durante el mes de OCTUBRE el día 31/10/2023 con un total de 3.073 mensajes de correo electrónico.
Durante el mes de NOVIEMBRE el día 30/11/2023 con un total de 1.649 mensajes de correo electrónico.
Durante el mes de DICIEMBRE el día 14/12/2023 con un total de 1.202 mensajes de correo electrónico.
Protección Avanzada Contra Amenazas (ATP)
La protección contra amenazas es una directiva de seguridad de datos adjuntos la cual realiza una búsqueda avanzada en los datos adjuntos que se envían en cada mensaje de correo electrónico verificando que su confiabilidad.
La Rama Judicial dentro de las adquisiciones de licenciamiento en office 365 cuenta actualmente con 50.000 licencias, de las cuales se han asignado 47.658 licencias Enterprise Mobility + Security E5 y Microsoft Defender para Office 365 (plan 2) se cuenta actualmente con 50.000 licencias adquiridas de las cuales se han asignado 47.658 licencias a las cuentas de correo personales cargo, área y despachos judiciales. 
Durante el mes de OCTUBRE 2023 se registró un pico máximo de 51 archivos adjuntos no confiables detectados por ATP los cuales fueron bloqueados por el servidor de correo electrónico dicho evento fue detectado el 31/10/2023.
Durante el mes de NOVIEMBRE 2023 se registró un pico máximo de 185 archivos adjuntos no confiables detectados por ATP los cuales fueron bloqueados por el servidor de correo electrónico dicho evento fue detectado el 27/11/2023.
Durante el mes de DICIEMBRE 2023 se registró un pico máximo de 59 archivos adjuntos no confiables detectados por ATP los cuales fueron bloqueados por el servidor de correo electrónico dicho evento fue detectado el 08/12/2023.
Detecciones de Correo no deseado, Phishing y Malware
El servicio de correo electrónico contiene directivas de que permiten identificar o filtrar el Correo electrónico no deseado, Phishing y Malware detectadas antes de la entrega de correo electrónico y abarca tecnologías de detección relevantes, tipos de directivas y acciones de entrega. 
Durante el mes de OCTUBRE el día 31/10/2023 se identificó el pico máximo de mensajes detectados con archivos de tipo Malware con un total de 2.883 mensajes de correo electrónico. 
Durante el mes de NOVIEMBRE el día 30/11/2023 se identificó el pico máximo de mensajes detectados con archivos de tipo Malware con un total de 2.883 mensajes de correo electrónico.
Durante el mes de DICIEMBRE el día 14/12/2023 se identificó el pico máximo de mensajes detectados con archivos de tipo Malware con un total de 1.169 mensajes de correo electrónico.
</t>
  </si>
  <si>
    <t>Los distintos casos reportados y presentados con la interrupción de las comunicaciones son gestionados o atendidos acorde al tipo de situación presentada, siguiendo los distintos canales de atención y procedimientos establecidos para tal fin.
Algunos Despachos Judiciales mediante peticiones de usuarios, solicitan certificación de publicación de contenidos en los sitios del portal web, estas certificaciones de auditoría son generadas a través de la firma contratista del portal web (IFX) y remitidas por el Equipo de Soporte del portal web al solicitante. Durante este trimestre se expidieron 8 certificaciones de auditoría a los Despachos Judiciales.</t>
  </si>
  <si>
    <t>En este trimestre no se presentó ninguno de las anteriores causas de uso indebido de la información para favorecer a terceros</t>
  </si>
  <si>
    <t xml:space="preserve">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t>
  </si>
  <si>
    <t xml:space="preserve">No se ha materializado el riesgo.
La cantidad de impresiones se establece mediante el  documento técnico que justifica la publicación, conforme lo autorizado por el Consejo Superior de la Judicatura. En este trimestre no se presentaron documentos técnicos para estudio de la Corporación.
Respecto a la distribución de las publicaciones, esta actividad se viene realizando de manera oportuna, para el tercer trimestre se realizó entrega de las siguientes:
- Graves violaciones a los D.D.H.H. e infracciones al D.I.H. Jurisprudencia básica del Consejo de Estado desde 1915. Tomo I y II
- Sentencias de Unifcación de Contenido Laboral
- Informe al Congreso 2022 e Informe al Congreso Informe Ejecutivo
- Constitución Poliítica de Colombia "Entre rios y saberes"
- Informe de Gestión SIGCMA (reimpresión)
En cuanto a los remanentes de publicaciones en este periodo se ha realizado la identificación de material que puede ser dado de baja,  así mismo está en proceso de identificación del material suceptible de ser entregado como donación a la Oficina de Comunicaciones.
</t>
  </si>
  <si>
    <t xml:space="preserve">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t>
  </si>
  <si>
    <t xml:space="preserve">No se ha materializado el riesgo.
La cantidad de impresiones se establece mediante el  documento técnico que justifica la publicación, conforme lo autorizado por el Consejo Superior de la Judicatura. En este trimestre no se presentaron documentos técnicos para estudio de la Corporación.
Respecto a la distribución de las publicaciones, esta actividad se viene realizando de manera oportuna, para el tercer trimestre se realizó entrega de las siguientes:
- Graves violaciones a los D.D.H.H. e infracciones al D.I.H. Jurisprudencia básica del Consejo de Estado desde 1915. Tomo I y II
- Sentencias de Unifcación de Contenido Laboral
- Informe al Congreso 2022 e Informe al Congreso Informe Ejecutivo
- Constitución Poliítica de Colombia "Entre rios y saberes"
- Informe de Gestión SIGCMA (reimpresión)
</t>
  </si>
  <si>
    <t xml:space="preserve">No se ha materializado el riesgo.
Respecto a la disposición del material en la videoteca de la Rama Judicial, durante el proceso de edición en flipping book (programa a través de cual se editan las publicaciones para ser visualizadas), se restringen las opciones para descargue e impresión de las publicaciones, durante el trimestre se cargaron en la videoteca las siguientes:
Derecho Jurisdiccional Disciplinario
Constitución Política de Colombia en inglés
Asuntos Electorales y Constitucionales 2021 
Sentencias y Conversatorios de Género 2022
Constitución Política de Colombia en inglés
Los conceptos de la jurisprudencia 
Las publicaciones que se han gestionado están en coherencia con los criterios contenidos en los lineamientos de publicaciones de la Rama Judicial adoptados en Acuerdo PCSJA21-11829 del Consejo Superior de la Judicatura.
De igual forma las publicaciones gestionadas por el CENDOJ son autorizadas por el Consejo Superior de la Judicatura, considerando los requerimientos de la Corporación o dependencia solicitante, para lo cual el CENDOJ presenta un documento técnico para su estudio en el cual se plasman las caracteristicas del producto y se  presentan diferentes opciones en cuanto a cantidad de ejemplares a imprimir. En el segundo trimestre de la vigencia no se presentaron documentos técnicos para estudio del Consejo Superior de la Judicatura ya que se encuentra en proceso precontractual el nuevo contrato para la diagramación e impresión de publicaciones.
</t>
  </si>
  <si>
    <t xml:space="preserve">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t>
  </si>
  <si>
    <t>No se ha materializado el riesgo.
Respecto a la disposición del material en la videoteca de la Rama Judicial, durante el proceso de edición en flipping book (programa a través de cual se editan las publicaciones para ser visualizadas), se restringen las opciones para descargue e impresión de las publicaciones, durante el trimestre no se realizaron procesos de cargue en la videoteca.
Las publicaciones que se han gestionado están en coherencia con los criterios contenidos en los lineamientos de publicaciones de la Rama Judicial adoptados en Acuerdo PCSJA21-11829 del Consejo Superior de la Judicatura.
De igual forma las publicaciones gestionadas por el CENDOJ son autorizadas por el Consejo Superior de la Judicatura, considerando los requerimientos de la Corporación o dependencia solicitante, para lo cual el CENDOJ presenta un documento técnico para su estudio en el cual se plasman las caracteristicas del producto y se  presentan diferentes opciones en cuanto a cantidad de ejemplares a imprimir. En el primer trimestre de la vigencia no se presentaron documentos técnicos para estudio del Consejo Superior de la Judicatura en razón a que las publicaciones que están en proceso fueron autorizadas desde el último trimestre del 2022 y se están adelantando en virtud de la prórroga del contrato con la Imprenta Nacional de Colombia.</t>
  </si>
  <si>
    <t xml:space="preserve">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Los servidores judiciales de la Unidad fueron invitados a participar del día contra la corrupción el 7 de diciembre de 2023 en conmemoración del "Dia Internacional Contra la Corrupción" programado por la Coordinación Nacional de Calidad
</t>
  </si>
  <si>
    <t xml:space="preserve">No se ha materializado el riesgo.
Respecto a la disposición del material en la videoteca de la Rama Judicial, durante el proceso de edición en flipping book (programa a través de cual se editan las publicaciones para ser visualizadas), se restringen las opciones para descargue e impresión de las publicaciones, durante el trimestre NO se cargaron en la videoteca publicaciones.
Las publicaciones que se han gestionado están en coherencia con los criterios contenidos en los lineamientos de publicaciones de la Rama Judicial adoptados en Acuerdo PCSJA21-11829 del Consejo Superior de la Judicatura.
De igual forma las publicaciones gestionadas por el CENDOJ son autorizadas por el Consejo Superior de la Judicatura, considerando los requerimientos de la Corporación o dependencia solicitante, para lo cual el CENDOJ presenta un documento técnico para su estudio en el cual se plasman las caracteristicas del producto y se  presentan diferentes opciones en cuanto a cantidad de ejemplares a imprimir. En el tercer trimestre se presentaron documentos técnicos para estudio del Consejo Superior de la Judicatura relacionados con los proyectos de "Constitución y derecho administrativo", "Memorias del XXVIII Encuentro de la Jurisdicción de lo Contencioso Administrativo" y "Libro Asuntos electorales y constitucionales 2022".
Los servidores judiciales de la Unidad fueron invitados a participar del día contra la corrupción el 7 de diciembre de 2023 en conmemoración del "Dia Internacional Contra la Corrupción" programado por la Coordinación Nacional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</si>
</sst>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10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theme="8" tint="-0.249977111117893"/>
      <name val="Calibri"/>
      <family val="2"/>
      <scheme val="minor"/>
    </font>
    <font>
      <sz val="10"/>
      <color rgb="FF000000"/>
      <name val="Calibri"/>
      <family val="2"/>
    </font>
    <font>
      <b/>
      <sz val="10"/>
      <color rgb="FF000000"/>
      <name val="Calibri"/>
      <family val="2"/>
    </font>
    <font>
      <sz val="10"/>
      <color rgb="FF000000"/>
      <name val="Calibri"/>
      <family val="2"/>
      <scheme val="minor"/>
    </font>
    <font>
      <b/>
      <sz val="10"/>
      <color rgb="FF000000"/>
      <name val="Calibri"/>
      <family val="2"/>
      <scheme val="minor"/>
    </font>
    <font>
      <sz val="11"/>
      <color theme="1"/>
      <name val="Calibri"/>
      <family val="2"/>
    </font>
    <font>
      <sz val="10"/>
      <color rgb="FF000000"/>
      <name val="Calibri"/>
      <family val="2"/>
      <scheme val="minor"/>
    </font>
    <font>
      <sz val="11"/>
      <color rgb="FF000000"/>
      <name val="Calibri"/>
      <family val="2"/>
    </font>
    <font>
      <b/>
      <sz val="11"/>
      <color rgb="FF000000"/>
      <name val="Calibri"/>
      <family val="2"/>
    </font>
    <font>
      <i/>
      <sz val="10"/>
      <color rgb="FF000000"/>
      <name val="Calibri"/>
      <family val="2"/>
      <scheme val="minor"/>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s>
  <cellStyleXfs count="3">
    <xf numFmtId="0" fontId="0" fillId="0" borderId="0"/>
    <xf numFmtId="0" fontId="8" fillId="0" borderId="0"/>
    <xf numFmtId="0" fontId="14" fillId="0" borderId="0"/>
  </cellStyleXfs>
  <cellXfs count="55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9" xfId="0" applyFont="1" applyFill="1" applyBorder="1" applyAlignment="1">
      <alignment horizontal="center" vertical="center"/>
    </xf>
    <xf numFmtId="0" fontId="71" fillId="4" borderId="89" xfId="0" applyFont="1" applyFill="1" applyBorder="1" applyAlignment="1">
      <alignment horizontal="center" vertical="center" wrapText="1"/>
    </xf>
    <xf numFmtId="0" fontId="71" fillId="20" borderId="89" xfId="0" applyFont="1" applyFill="1" applyBorder="1" applyAlignment="1" applyProtection="1">
      <alignment horizontal="center" vertical="center" textRotation="90"/>
      <protection locked="0"/>
    </xf>
    <xf numFmtId="0" fontId="72"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4" fillId="3" borderId="0" xfId="0" applyFont="1" applyFill="1"/>
    <xf numFmtId="0" fontId="71" fillId="4" borderId="89" xfId="0" applyFont="1" applyFill="1" applyBorder="1" applyAlignment="1" applyProtection="1">
      <alignment vertical="center" wrapText="1"/>
      <protection locked="0"/>
    </xf>
    <xf numFmtId="0" fontId="71" fillId="4" borderId="89" xfId="0" applyFont="1" applyFill="1" applyBorder="1" applyAlignment="1" applyProtection="1">
      <alignment vertical="center"/>
      <protection locked="0"/>
    </xf>
    <xf numFmtId="0" fontId="75" fillId="0" borderId="13" xfId="0" applyFont="1" applyBorder="1" applyAlignment="1">
      <alignment horizontal="left" vertical="top" wrapText="1"/>
    </xf>
    <xf numFmtId="0" fontId="75" fillId="0" borderId="60" xfId="0" applyFont="1" applyBorder="1" applyAlignment="1">
      <alignment horizontal="left" vertical="top" wrapText="1"/>
    </xf>
    <xf numFmtId="0" fontId="75" fillId="0" borderId="78" xfId="0" applyFont="1" applyBorder="1" applyAlignment="1">
      <alignment horizontal="left" vertical="top" wrapText="1"/>
    </xf>
    <xf numFmtId="0" fontId="0" fillId="3" borderId="13" xfId="0" applyFill="1" applyBorder="1" applyAlignment="1">
      <alignment horizontal="center" vertical="center" wrapText="1"/>
    </xf>
    <xf numFmtId="0" fontId="50" fillId="3" borderId="13" xfId="0" applyFont="1" applyFill="1" applyBorder="1" applyAlignment="1" applyProtection="1">
      <alignment horizontal="left" vertical="top" wrapText="1"/>
      <protection locked="0"/>
    </xf>
    <xf numFmtId="0" fontId="50" fillId="0" borderId="13" xfId="0" applyFont="1" applyBorder="1" applyAlignment="1" applyProtection="1">
      <alignment vertical="center" wrapText="1"/>
      <protection locked="0"/>
    </xf>
    <xf numFmtId="165" fontId="50" fillId="0" borderId="85" xfId="0" applyNumberFormat="1" applyFont="1" applyBorder="1" applyAlignment="1" applyProtection="1">
      <alignment horizontal="left" vertical="top" wrapText="1"/>
      <protection locked="0"/>
    </xf>
    <xf numFmtId="0" fontId="50" fillId="0" borderId="79" xfId="0" applyFont="1" applyBorder="1" applyAlignment="1" applyProtection="1">
      <alignment vertical="center" wrapText="1"/>
      <protection locked="0"/>
    </xf>
    <xf numFmtId="0" fontId="50" fillId="0" borderId="103" xfId="0" applyFont="1" applyBorder="1" applyAlignment="1" applyProtection="1">
      <alignment horizontal="left" vertical="top" wrapText="1"/>
      <protection locked="0"/>
    </xf>
    <xf numFmtId="0" fontId="50" fillId="0" borderId="103" xfId="0" applyFont="1" applyBorder="1" applyAlignment="1" applyProtection="1">
      <alignment vertical="center" wrapText="1"/>
      <protection locked="0"/>
    </xf>
    <xf numFmtId="0" fontId="0" fillId="0" borderId="103" xfId="0" applyBorder="1" applyAlignment="1">
      <alignment vertical="center" wrapText="1"/>
    </xf>
    <xf numFmtId="0" fontId="0" fillId="0" borderId="103" xfId="0" applyBorder="1" applyAlignment="1">
      <alignment vertical="top" wrapText="1"/>
    </xf>
    <xf numFmtId="0" fontId="0" fillId="0" borderId="103" xfId="0" applyBorder="1"/>
    <xf numFmtId="0" fontId="0" fillId="0" borderId="103" xfId="0" applyBorder="1" applyAlignment="1">
      <alignment horizontal="center"/>
    </xf>
    <xf numFmtId="0" fontId="0" fillId="0" borderId="0" xfId="0" applyAlignment="1">
      <alignment vertical="center"/>
    </xf>
    <xf numFmtId="0" fontId="0" fillId="0" borderId="79" xfId="0" applyBorder="1" applyAlignment="1">
      <alignment horizontal="center" vertical="center" wrapText="1"/>
    </xf>
    <xf numFmtId="0" fontId="0" fillId="0" borderId="103" xfId="0" applyBorder="1" applyAlignment="1">
      <alignment horizontal="center" vertical="center" wrapText="1"/>
    </xf>
    <xf numFmtId="9" fontId="0" fillId="0" borderId="79" xfId="0" applyNumberFormat="1" applyBorder="1" applyAlignment="1">
      <alignment horizontal="center" vertical="center" wrapText="1"/>
    </xf>
    <xf numFmtId="0" fontId="0" fillId="0" borderId="13" xfId="0" applyBorder="1" applyAlignment="1">
      <alignment horizontal="center" vertical="center" wrapText="1"/>
    </xf>
    <xf numFmtId="0" fontId="0" fillId="0" borderId="103" xfId="0" applyBorder="1" applyAlignment="1">
      <alignment horizontal="center" vertical="center"/>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89" xfId="0" applyFont="1" applyFill="1" applyBorder="1" applyAlignment="1" applyProtection="1">
      <alignment horizontal="center" vertical="center" wrapText="1"/>
      <protection locked="0"/>
    </xf>
    <xf numFmtId="0" fontId="0" fillId="0" borderId="103" xfId="0" applyBorder="1" applyAlignment="1">
      <alignment horizontal="left"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10" xfId="0" applyFont="1" applyFill="1" applyBorder="1" applyAlignment="1" applyProtection="1">
      <alignment horizontal="left" vertical="center" wrapText="1"/>
      <protection locked="0"/>
    </xf>
    <xf numFmtId="0" fontId="78" fillId="23" borderId="110" xfId="0" applyFont="1" applyFill="1" applyBorder="1" applyAlignment="1" applyProtection="1">
      <alignment horizontal="center" vertical="center"/>
      <protection locked="0"/>
    </xf>
    <xf numFmtId="0" fontId="79" fillId="5" borderId="110"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13" xfId="0" applyFont="1" applyFill="1" applyBorder="1" applyAlignment="1">
      <alignment horizontal="center" vertical="center" wrapText="1" readingOrder="1"/>
    </xf>
    <xf numFmtId="0" fontId="82" fillId="3" borderId="113" xfId="0" applyFont="1" applyFill="1" applyBorder="1" applyAlignment="1">
      <alignment horizontal="center" vertical="center" wrapText="1" readingOrder="1"/>
    </xf>
    <xf numFmtId="0" fontId="82" fillId="3" borderId="113" xfId="0" applyFont="1" applyFill="1" applyBorder="1" applyAlignment="1">
      <alignment horizontal="left" vertical="center" wrapText="1"/>
    </xf>
    <xf numFmtId="0" fontId="82" fillId="3" borderId="113" xfId="0" applyFont="1" applyFill="1" applyBorder="1" applyAlignment="1">
      <alignment horizontal="center" vertical="center" wrapText="1"/>
    </xf>
    <xf numFmtId="0" fontId="76" fillId="3" borderId="0" xfId="0" applyFont="1" applyFill="1"/>
    <xf numFmtId="0" fontId="82" fillId="0" borderId="113" xfId="0" applyFont="1" applyBorder="1" applyAlignment="1">
      <alignment horizontal="center" vertical="center" wrapText="1" readingOrder="1"/>
    </xf>
    <xf numFmtId="0" fontId="82" fillId="0" borderId="113" xfId="0" applyFont="1" applyBorder="1" applyAlignment="1">
      <alignment horizontal="left" vertical="center" wrapText="1"/>
    </xf>
    <xf numFmtId="0" fontId="82" fillId="22" borderId="113" xfId="0" applyFont="1" applyFill="1" applyBorder="1" applyAlignment="1">
      <alignment horizontal="left" vertical="center" wrapText="1"/>
    </xf>
    <xf numFmtId="0" fontId="79" fillId="0" borderId="0" xfId="0" applyFont="1" applyAlignment="1">
      <alignment vertical="center" wrapText="1"/>
    </xf>
    <xf numFmtId="0" fontId="80" fillId="0" borderId="113" xfId="0" applyFont="1" applyBorder="1" applyAlignment="1">
      <alignment vertical="center" wrapText="1" readingOrder="1"/>
    </xf>
    <xf numFmtId="0" fontId="82" fillId="3" borderId="113" xfId="0" applyFont="1" applyFill="1" applyBorder="1" applyAlignment="1">
      <alignment horizontal="left" vertical="center" wrapText="1" readingOrder="1"/>
    </xf>
    <xf numFmtId="0" fontId="78" fillId="0" borderId="0" xfId="0" applyFont="1"/>
    <xf numFmtId="0" fontId="82" fillId="3" borderId="113" xfId="0" applyFont="1" applyFill="1" applyBorder="1" applyAlignment="1">
      <alignment horizontal="left" vertical="center"/>
    </xf>
    <xf numFmtId="0" fontId="82" fillId="3" borderId="113" xfId="0" applyFont="1" applyFill="1" applyBorder="1" applyAlignment="1">
      <alignment vertical="center" wrapText="1"/>
    </xf>
    <xf numFmtId="0" fontId="82" fillId="3" borderId="113" xfId="0" applyFont="1" applyFill="1" applyBorder="1" applyAlignment="1">
      <alignment vertical="center" wrapText="1" readingOrder="1"/>
    </xf>
    <xf numFmtId="0" fontId="82" fillId="3" borderId="113" xfId="0" applyFont="1" applyFill="1" applyBorder="1" applyAlignment="1">
      <alignment vertical="center"/>
    </xf>
    <xf numFmtId="0" fontId="82" fillId="3" borderId="113" xfId="0" applyFont="1" applyFill="1" applyBorder="1" applyAlignment="1">
      <alignment horizontal="center" vertical="center"/>
    </xf>
    <xf numFmtId="0" fontId="82" fillId="3" borderId="114" xfId="0" applyFont="1" applyFill="1" applyBorder="1" applyAlignment="1">
      <alignment horizontal="center" vertical="center" wrapText="1" readingOrder="1"/>
    </xf>
    <xf numFmtId="0" fontId="82" fillId="3" borderId="114" xfId="0" applyFont="1" applyFill="1" applyBorder="1" applyAlignment="1">
      <alignment horizontal="left" vertical="center" wrapText="1"/>
    </xf>
    <xf numFmtId="0" fontId="82" fillId="3" borderId="114"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4" borderId="110" xfId="0" applyFont="1" applyFill="1" applyBorder="1" applyAlignment="1">
      <alignment horizontal="center" vertical="center"/>
    </xf>
    <xf numFmtId="0" fontId="87" fillId="5" borderId="110" xfId="0" applyFont="1" applyFill="1" applyBorder="1" applyAlignment="1">
      <alignment horizontal="center" vertical="center"/>
    </xf>
    <xf numFmtId="0" fontId="87" fillId="5" borderId="110" xfId="0" applyFont="1" applyFill="1" applyBorder="1" applyAlignment="1">
      <alignment vertical="center" wrapText="1"/>
    </xf>
    <xf numFmtId="0" fontId="87" fillId="3" borderId="110" xfId="0" applyFont="1" applyFill="1" applyBorder="1" applyAlignment="1">
      <alignment horizontal="left" vertical="top" wrapText="1"/>
    </xf>
    <xf numFmtId="0" fontId="88" fillId="3" borderId="110" xfId="0" applyFont="1" applyFill="1" applyBorder="1" applyAlignment="1">
      <alignment horizontal="center" vertical="center" wrapText="1"/>
    </xf>
    <xf numFmtId="0" fontId="89" fillId="3" borderId="110" xfId="0" applyFont="1" applyFill="1" applyBorder="1" applyAlignment="1">
      <alignment horizontal="center" vertical="center" wrapText="1"/>
    </xf>
    <xf numFmtId="0" fontId="89" fillId="3" borderId="110" xfId="0" applyFont="1" applyFill="1" applyBorder="1" applyAlignment="1">
      <alignment horizontal="left" vertical="center"/>
    </xf>
    <xf numFmtId="0" fontId="87" fillId="0" borderId="110" xfId="0" applyFont="1" applyBorder="1" applyAlignment="1">
      <alignment vertical="top" wrapText="1"/>
    </xf>
    <xf numFmtId="0" fontId="88" fillId="3" borderId="110" xfId="0" applyFont="1" applyFill="1" applyBorder="1" applyAlignment="1">
      <alignment horizontal="center" vertical="center"/>
    </xf>
    <xf numFmtId="0" fontId="89" fillId="3" borderId="110" xfId="0" applyFont="1" applyFill="1" applyBorder="1" applyAlignment="1">
      <alignment horizontal="center" vertical="center"/>
    </xf>
    <xf numFmtId="0" fontId="87" fillId="3" borderId="110" xfId="0" applyFont="1" applyFill="1" applyBorder="1" applyAlignment="1">
      <alignment horizontal="left" vertical="center" wrapText="1"/>
    </xf>
    <xf numFmtId="0" fontId="87" fillId="0" borderId="110" xfId="0" applyFont="1" applyBorder="1" applyAlignment="1">
      <alignment horizontal="left" vertical="center" wrapText="1"/>
    </xf>
    <xf numFmtId="0" fontId="89" fillId="0" borderId="110"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75" fillId="0" borderId="60" xfId="0" applyFont="1" applyBorder="1" applyAlignment="1">
      <alignment horizontal="left" vertical="center" wrapText="1"/>
    </xf>
    <xf numFmtId="0" fontId="50" fillId="0" borderId="85" xfId="0" applyFont="1" applyBorder="1" applyAlignment="1" applyProtection="1">
      <alignment horizontal="left" vertical="center" wrapText="1"/>
      <protection locked="0"/>
    </xf>
    <xf numFmtId="0" fontId="50" fillId="0" borderId="103" xfId="0" applyFont="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113" xfId="0" applyFont="1" applyBorder="1" applyAlignment="1">
      <alignment horizontal="center" vertical="center" wrapText="1" readingOrder="1"/>
    </xf>
    <xf numFmtId="0" fontId="80" fillId="0" borderId="114" xfId="0" applyFont="1" applyBorder="1" applyAlignment="1">
      <alignment horizontal="center" vertical="center" wrapText="1" readingOrder="1"/>
    </xf>
    <xf numFmtId="0" fontId="80" fillId="0" borderId="115" xfId="0" applyFont="1" applyBorder="1" applyAlignment="1">
      <alignment horizontal="center" vertical="center" wrapText="1" readingOrder="1"/>
    </xf>
    <xf numFmtId="0" fontId="80" fillId="0" borderId="116" xfId="0" applyFont="1" applyBorder="1" applyAlignment="1">
      <alignment horizontal="center" vertical="center" wrapText="1" readingOrder="1"/>
    </xf>
    <xf numFmtId="0" fontId="81" fillId="23" borderId="113" xfId="0" applyFont="1" applyFill="1" applyBorder="1" applyAlignment="1">
      <alignment horizontal="center" vertical="center" wrapText="1" readingOrder="1"/>
    </xf>
    <xf numFmtId="0" fontId="80" fillId="3" borderId="113" xfId="0" applyFont="1" applyFill="1" applyBorder="1" applyAlignment="1">
      <alignment horizontal="center" vertical="center" wrapText="1" readingOrder="1"/>
    </xf>
    <xf numFmtId="0" fontId="80" fillId="0" borderId="113"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11" xfId="0" applyFont="1" applyFill="1" applyBorder="1" applyAlignment="1" applyProtection="1">
      <alignment horizontal="center" vertical="center" wrapText="1"/>
      <protection locked="0"/>
    </xf>
    <xf numFmtId="0" fontId="79" fillId="5" borderId="112" xfId="0" applyFont="1" applyFill="1" applyBorder="1" applyAlignment="1" applyProtection="1">
      <alignment horizontal="center" vertical="center" wrapText="1"/>
      <protection locked="0"/>
    </xf>
    <xf numFmtId="0" fontId="79" fillId="5" borderId="110" xfId="0" applyFont="1" applyFill="1" applyBorder="1" applyAlignment="1" applyProtection="1">
      <alignment horizontal="center" vertical="center"/>
      <protection locked="0"/>
    </xf>
    <xf numFmtId="0" fontId="78" fillId="5" borderId="110" xfId="0" applyFont="1" applyFill="1" applyBorder="1" applyAlignment="1" applyProtection="1">
      <alignment horizontal="center" vertical="center"/>
      <protection locked="0"/>
    </xf>
    <xf numFmtId="0" fontId="80" fillId="0" borderId="110" xfId="0" applyFont="1" applyBorder="1" applyAlignment="1" applyProtection="1">
      <alignment horizontal="center" vertical="center"/>
      <protection locked="0"/>
    </xf>
    <xf numFmtId="0" fontId="80" fillId="24" borderId="110" xfId="0" applyFont="1" applyFill="1" applyBorder="1" applyAlignment="1" applyProtection="1">
      <alignment horizontal="center" vertical="center"/>
      <protection locked="0"/>
    </xf>
    <xf numFmtId="0" fontId="76" fillId="5" borderId="110" xfId="0" applyFont="1" applyFill="1" applyBorder="1" applyAlignment="1" applyProtection="1">
      <alignment horizontal="left" vertical="center" wrapText="1"/>
      <protection locked="0"/>
    </xf>
    <xf numFmtId="0" fontId="76" fillId="5" borderId="110" xfId="0" applyFont="1" applyFill="1" applyBorder="1" applyAlignment="1" applyProtection="1">
      <alignment horizontal="left" vertical="center"/>
      <protection locked="0"/>
    </xf>
    <xf numFmtId="0" fontId="79" fillId="5" borderId="110" xfId="0" applyFont="1" applyFill="1" applyBorder="1" applyAlignment="1" applyProtection="1">
      <alignment horizontal="left" vertical="center" wrapText="1"/>
      <protection locked="0"/>
    </xf>
    <xf numFmtId="0" fontId="84" fillId="0" borderId="0" xfId="0" applyFont="1" applyAlignment="1">
      <alignment horizontal="center" vertical="center" wrapText="1"/>
    </xf>
    <xf numFmtId="0" fontId="86" fillId="23" borderId="110" xfId="0" applyFont="1" applyFill="1" applyBorder="1" applyAlignment="1">
      <alignment horizontal="center"/>
    </xf>
    <xf numFmtId="0" fontId="87" fillId="24" borderId="110" xfId="0" applyFont="1" applyFill="1" applyBorder="1" applyAlignment="1">
      <alignment horizontal="center" vertical="center" wrapText="1"/>
    </xf>
    <xf numFmtId="0" fontId="87" fillId="24" borderId="110"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8" xfId="0" applyBorder="1" applyAlignment="1">
      <alignment horizontal="center" vertical="center" wrapText="1"/>
    </xf>
    <xf numFmtId="0" fontId="0" fillId="0" borderId="87" xfId="0" applyBorder="1" applyAlignment="1">
      <alignment horizontal="center"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03" xfId="0" applyBorder="1" applyAlignment="1">
      <alignment horizontal="center" vertical="center" wrapText="1"/>
    </xf>
    <xf numFmtId="0" fontId="0" fillId="0" borderId="103" xfId="0" applyBorder="1" applyAlignment="1">
      <alignment horizontal="center" vertical="center"/>
    </xf>
    <xf numFmtId="14" fontId="65" fillId="0" borderId="79" xfId="0" applyNumberFormat="1" applyFont="1" applyBorder="1" applyAlignment="1">
      <alignment horizontal="center" vertical="center" wrapText="1"/>
    </xf>
    <xf numFmtId="14" fontId="65" fillId="0" borderId="78" xfId="0" applyNumberFormat="1" applyFont="1" applyBorder="1" applyAlignment="1">
      <alignment horizontal="center" vertical="center" wrapText="1"/>
    </xf>
    <xf numFmtId="14" fontId="65" fillId="0" borderId="117" xfId="0" applyNumberFormat="1" applyFont="1" applyBorder="1" applyAlignment="1">
      <alignment horizontal="center" vertical="center" wrapText="1"/>
    </xf>
    <xf numFmtId="0" fontId="65" fillId="0" borderId="79"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117" xfId="0" applyFont="1" applyBorder="1" applyAlignment="1">
      <alignment horizontal="center" vertical="center" wrapText="1"/>
    </xf>
    <xf numFmtId="0" fontId="60" fillId="0" borderId="79" xfId="0" applyFont="1" applyBorder="1" applyAlignment="1">
      <alignment horizontal="center" vertical="center" wrapText="1"/>
    </xf>
    <xf numFmtId="14" fontId="65" fillId="0" borderId="118" xfId="0" applyNumberFormat="1" applyFont="1" applyBorder="1" applyAlignment="1">
      <alignment horizontal="center" vertical="center" wrapText="1"/>
    </xf>
    <xf numFmtId="14" fontId="65" fillId="0" borderId="119" xfId="0" applyNumberFormat="1" applyFont="1" applyBorder="1" applyAlignment="1">
      <alignment horizontal="center" vertical="center" wrapText="1"/>
    </xf>
    <xf numFmtId="14" fontId="65" fillId="0" borderId="120" xfId="0" applyNumberFormat="1" applyFont="1" applyBorder="1" applyAlignment="1">
      <alignment horizontal="center" vertical="center" wrapText="1"/>
    </xf>
    <xf numFmtId="0" fontId="0" fillId="0" borderId="103" xfId="0" applyBorder="1" applyAlignment="1">
      <alignment horizontal="left" vertical="top" wrapText="1"/>
    </xf>
    <xf numFmtId="0" fontId="0" fillId="0" borderId="103" xfId="0" applyBorder="1" applyAlignment="1">
      <alignment horizontal="left" vertical="top"/>
    </xf>
    <xf numFmtId="14" fontId="65" fillId="0" borderId="121" xfId="0" applyNumberFormat="1" applyFont="1" applyBorder="1" applyAlignment="1">
      <alignment horizontal="center" vertical="center" wrapText="1"/>
    </xf>
    <xf numFmtId="14" fontId="65" fillId="0" borderId="122" xfId="0" applyNumberFormat="1" applyFont="1" applyBorder="1" applyAlignment="1">
      <alignment horizontal="center" vertical="center" wrapText="1"/>
    </xf>
    <xf numFmtId="14" fontId="65" fillId="0" borderId="123" xfId="0" applyNumberFormat="1" applyFont="1" applyBorder="1" applyAlignment="1">
      <alignment horizontal="center" vertical="center" wrapText="1"/>
    </xf>
    <xf numFmtId="14" fontId="65" fillId="0" borderId="60" xfId="0" applyNumberFormat="1" applyFont="1" applyBorder="1" applyAlignment="1">
      <alignment horizontal="center" vertical="center" wrapText="1"/>
    </xf>
    <xf numFmtId="0" fontId="65" fillId="0" borderId="123" xfId="0" applyFont="1"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04" xfId="0" applyBorder="1" applyAlignment="1">
      <alignment horizontal="left" vertical="top"/>
    </xf>
    <xf numFmtId="0" fontId="0" fillId="0" borderId="104" xfId="0" applyBorder="1" applyAlignment="1">
      <alignment horizontal="center" vertical="center"/>
    </xf>
    <xf numFmtId="0" fontId="0" fillId="22" borderId="13" xfId="0" applyFill="1" applyBorder="1" applyAlignment="1">
      <alignment horizontal="center" vertical="center" wrapText="1"/>
    </xf>
    <xf numFmtId="0" fontId="0" fillId="22" borderId="79" xfId="0" applyFill="1" applyBorder="1" applyAlignment="1">
      <alignment horizontal="center" vertical="center" wrapText="1"/>
    </xf>
    <xf numFmtId="0" fontId="0" fillId="0" borderId="106" xfId="0" applyBorder="1" applyAlignment="1">
      <alignment horizontal="center" vertical="center" wrapText="1"/>
    </xf>
    <xf numFmtId="0" fontId="0" fillId="22" borderId="103" xfId="0" applyFill="1" applyBorder="1" applyAlignment="1">
      <alignment horizontal="center" vertical="center" wrapText="1"/>
    </xf>
    <xf numFmtId="14" fontId="0" fillId="22" borderId="79" xfId="0" applyNumberFormat="1" applyFill="1" applyBorder="1" applyAlignment="1">
      <alignment horizontal="center" vertical="center" wrapText="1"/>
    </xf>
    <xf numFmtId="0" fontId="0" fillId="22" borderId="78" xfId="0" applyFill="1" applyBorder="1" applyAlignment="1">
      <alignment horizontal="center" vertical="center" wrapText="1"/>
    </xf>
    <xf numFmtId="0" fontId="0" fillId="22" borderId="117" xfId="0" applyFill="1" applyBorder="1" applyAlignment="1">
      <alignment horizontal="center" vertical="center" wrapText="1"/>
    </xf>
    <xf numFmtId="0" fontId="0" fillId="22" borderId="79" xfId="0" applyFill="1" applyBorder="1" applyAlignment="1">
      <alignment horizontal="center"/>
    </xf>
    <xf numFmtId="0" fontId="0" fillId="22" borderId="78" xfId="0" applyFill="1" applyBorder="1" applyAlignment="1">
      <alignment horizontal="center"/>
    </xf>
    <xf numFmtId="0" fontId="0" fillId="22" borderId="60" xfId="0" applyFill="1" applyBorder="1" applyAlignment="1">
      <alignment horizont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103" xfId="0" applyFont="1" applyBorder="1" applyAlignment="1">
      <alignment horizontal="left" vertical="center" wrapText="1"/>
    </xf>
    <xf numFmtId="0" fontId="0" fillId="0" borderId="103"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wrapText="1"/>
    </xf>
    <xf numFmtId="0" fontId="66" fillId="0" borderId="68"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21" xfId="0" applyFont="1" applyBorder="1" applyAlignment="1">
      <alignment horizontal="center" vertical="center"/>
    </xf>
    <xf numFmtId="0" fontId="66" fillId="0" borderId="45" xfId="0" applyFont="1" applyBorder="1" applyAlignment="1">
      <alignment horizontal="center" vertical="center"/>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0" borderId="13"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68" fillId="17" borderId="70" xfId="0" applyFont="1" applyFill="1" applyBorder="1" applyAlignment="1">
      <alignment horizontal="center" vertical="center" wrapText="1" readingOrder="1"/>
    </xf>
    <xf numFmtId="0" fontId="68" fillId="17" borderId="71" xfId="0" applyFont="1" applyFill="1" applyBorder="1" applyAlignment="1">
      <alignment horizontal="center" vertical="center" wrapText="1" readingOrder="1"/>
    </xf>
    <xf numFmtId="0" fontId="68" fillId="17" borderId="73" xfId="0" applyFont="1" applyFill="1" applyBorder="1" applyAlignment="1">
      <alignment horizontal="center" vertical="center" wrapText="1" readingOrder="1"/>
    </xf>
    <xf numFmtId="0" fontId="68" fillId="17" borderId="0" xfId="0" applyFont="1" applyFill="1" applyAlignment="1">
      <alignment horizontal="center" vertical="center" wrapText="1" readingOrder="1"/>
    </xf>
    <xf numFmtId="0" fontId="68" fillId="17" borderId="74" xfId="0" applyFont="1" applyFill="1" applyBorder="1" applyAlignment="1">
      <alignment horizontal="center" vertical="center" wrapText="1" readingOrder="1"/>
    </xf>
    <xf numFmtId="0" fontId="68" fillId="17" borderId="75" xfId="0" applyFont="1" applyFill="1" applyBorder="1" applyAlignment="1">
      <alignment horizontal="center" vertical="center" wrapText="1" readingOrder="1"/>
    </xf>
    <xf numFmtId="0" fontId="68" fillId="17" borderId="76" xfId="0" applyFont="1" applyFill="1" applyBorder="1" applyAlignment="1">
      <alignment horizontal="center" vertical="center" wrapText="1" readingOrder="1"/>
    </xf>
    <xf numFmtId="0" fontId="68" fillId="17"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2" fillId="0" borderId="5"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1" fillId="4" borderId="91" xfId="0" applyFont="1" applyFill="1" applyBorder="1" applyAlignment="1">
      <alignment horizontal="center" vertical="center"/>
    </xf>
    <xf numFmtId="0" fontId="71" fillId="4" borderId="101" xfId="0" applyFont="1" applyFill="1" applyBorder="1" applyAlignment="1">
      <alignment horizontal="center" vertical="center"/>
    </xf>
    <xf numFmtId="0" fontId="71" fillId="4" borderId="92" xfId="0" applyFont="1" applyFill="1" applyBorder="1" applyAlignment="1">
      <alignment horizontal="center" vertical="center"/>
    </xf>
    <xf numFmtId="0" fontId="71" fillId="20"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2"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7"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1"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70" fillId="0" borderId="94"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91" fillId="0" borderId="95" xfId="0" applyFont="1" applyBorder="1" applyAlignment="1">
      <alignment horizontal="left" vertical="center" wrapText="1"/>
    </xf>
    <xf numFmtId="0" fontId="32" fillId="0" borderId="78" xfId="0" applyFont="1" applyBorder="1" applyAlignment="1">
      <alignment horizontal="left" vertical="center" wrapText="1"/>
    </xf>
    <xf numFmtId="0" fontId="32" fillId="0" borderId="98" xfId="0" applyFont="1" applyBorder="1" applyAlignment="1">
      <alignment horizontal="left" vertical="center" wrapText="1"/>
    </xf>
    <xf numFmtId="0" fontId="70" fillId="0" borderId="95"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8"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70" fillId="0" borderId="85"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0" fillId="0" borderId="98" xfId="0" applyBorder="1" applyAlignment="1">
      <alignment horizontal="center" vertical="center" wrapText="1"/>
    </xf>
    <xf numFmtId="0" fontId="32" fillId="0" borderId="95" xfId="0" applyFont="1" applyBorder="1" applyAlignment="1">
      <alignment horizontal="center" vertical="center" wrapText="1"/>
    </xf>
    <xf numFmtId="1" fontId="70" fillId="0" borderId="95" xfId="0" applyNumberFormat="1" applyFont="1" applyBorder="1" applyAlignment="1">
      <alignment horizontal="center" vertical="center"/>
    </xf>
    <xf numFmtId="1" fontId="70" fillId="0" borderId="78" xfId="0" applyNumberFormat="1" applyFont="1" applyBorder="1" applyAlignment="1">
      <alignment horizontal="center" vertical="center"/>
    </xf>
    <xf numFmtId="1" fontId="70" fillId="0" borderId="98" xfId="0" applyNumberFormat="1" applyFont="1" applyBorder="1" applyAlignment="1">
      <alignment horizontal="center" vertical="center"/>
    </xf>
    <xf numFmtId="0" fontId="32" fillId="0" borderId="95" xfId="0" applyFont="1" applyBorder="1" applyAlignment="1">
      <alignment horizontal="left" vertical="center" wrapText="1"/>
    </xf>
    <xf numFmtId="0" fontId="93" fillId="0" borderId="95" xfId="0" applyFont="1" applyBorder="1" applyAlignment="1">
      <alignment horizontal="left" vertical="top" wrapText="1"/>
    </xf>
    <xf numFmtId="0" fontId="32" fillId="0" borderId="78" xfId="0" applyFont="1" applyBorder="1" applyAlignment="1">
      <alignment horizontal="left" vertical="top" wrapText="1"/>
    </xf>
    <xf numFmtId="0" fontId="32" fillId="0" borderId="98" xfId="0" applyFont="1" applyBorder="1" applyAlignment="1">
      <alignment horizontal="left" vertical="top" wrapText="1"/>
    </xf>
    <xf numFmtId="0" fontId="32" fillId="0" borderId="78" xfId="0" applyFont="1" applyBorder="1" applyAlignment="1">
      <alignment horizontal="left" vertical="center"/>
    </xf>
    <xf numFmtId="0" fontId="32" fillId="0" borderId="98" xfId="0" applyFont="1" applyBorder="1" applyAlignment="1">
      <alignment horizontal="left" vertical="center"/>
    </xf>
    <xf numFmtId="1" fontId="90" fillId="0" borderId="94" xfId="0" applyNumberFormat="1" applyFont="1" applyBorder="1" applyAlignment="1" applyProtection="1">
      <alignment horizontal="center" vertical="center" wrapText="1"/>
      <protection locked="0"/>
    </xf>
    <xf numFmtId="1" fontId="90" fillId="0" borderId="96" xfId="0" applyNumberFormat="1" applyFont="1" applyBorder="1" applyAlignment="1" applyProtection="1">
      <alignment horizontal="center" vertical="center" wrapText="1"/>
      <protection locked="0"/>
    </xf>
    <xf numFmtId="1" fontId="90" fillId="0" borderId="97" xfId="0" applyNumberFormat="1" applyFont="1" applyBorder="1" applyAlignment="1" applyProtection="1">
      <alignment horizontal="center" vertical="center" wrapText="1"/>
      <protection locked="0"/>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98" xfId="0" applyFill="1" applyBorder="1" applyAlignment="1">
      <alignment horizontal="center" vertical="center" wrapText="1"/>
    </xf>
    <xf numFmtId="0" fontId="0" fillId="0" borderId="95" xfId="0" applyBorder="1" applyAlignment="1">
      <alignment horizontal="left" vertical="top" wrapText="1"/>
    </xf>
    <xf numFmtId="0" fontId="0" fillId="0" borderId="78" xfId="0" applyBorder="1" applyAlignment="1">
      <alignment horizontal="left" vertical="top" wrapText="1"/>
    </xf>
    <xf numFmtId="0" fontId="0" fillId="0" borderId="98" xfId="0" applyBorder="1" applyAlignment="1">
      <alignment horizontal="left" vertical="top" wrapText="1"/>
    </xf>
    <xf numFmtId="0" fontId="96" fillId="22" borderId="124" xfId="0" applyFont="1" applyFill="1" applyBorder="1" applyAlignment="1">
      <alignment horizontal="left" vertical="center" wrapText="1"/>
    </xf>
    <xf numFmtId="0" fontId="96" fillId="22" borderId="125" xfId="0" applyFont="1" applyFill="1" applyBorder="1" applyAlignment="1">
      <alignment horizontal="left" vertical="center" wrapText="1"/>
    </xf>
    <xf numFmtId="0" fontId="96" fillId="22" borderId="126" xfId="0" applyFont="1" applyFill="1" applyBorder="1" applyAlignment="1">
      <alignment horizontal="left" vertical="center" wrapText="1"/>
    </xf>
    <xf numFmtId="0" fontId="97" fillId="0" borderId="95" xfId="0" applyFont="1" applyBorder="1" applyAlignment="1">
      <alignment horizontal="left" vertical="center" wrapText="1"/>
    </xf>
    <xf numFmtId="0" fontId="0" fillId="0" borderId="98" xfId="0" applyBorder="1" applyAlignment="1">
      <alignment horizontal="left" vertical="center" wrapText="1"/>
    </xf>
    <xf numFmtId="0" fontId="95" fillId="3" borderId="95" xfId="0" applyFont="1" applyFill="1" applyBorder="1" applyAlignment="1">
      <alignment horizontal="left" vertical="top" wrapText="1"/>
    </xf>
    <xf numFmtId="0" fontId="0" fillId="3" borderId="78" xfId="0" applyFill="1" applyBorder="1" applyAlignment="1">
      <alignment horizontal="left" vertical="top" wrapText="1"/>
    </xf>
    <xf numFmtId="0" fontId="0" fillId="3" borderId="98" xfId="0" applyFill="1" applyBorder="1" applyAlignment="1">
      <alignment horizontal="left" vertical="top" wrapText="1"/>
    </xf>
    <xf numFmtId="0" fontId="93" fillId="0" borderId="95" xfId="0" applyFont="1" applyBorder="1" applyAlignment="1">
      <alignment horizontal="left" vertical="center" wrapText="1"/>
    </xf>
    <xf numFmtId="0" fontId="32" fillId="0" borderId="78" xfId="0" applyFont="1" applyBorder="1" applyAlignment="1">
      <alignment horizontal="left" vertical="top"/>
    </xf>
    <xf numFmtId="0" fontId="32" fillId="0" borderId="98" xfId="0" applyFont="1" applyBorder="1" applyAlignment="1">
      <alignment horizontal="left" vertical="top"/>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3" borderId="95" xfId="0" applyFont="1" applyFill="1" applyBorder="1" applyAlignment="1">
      <alignment horizontal="left" vertical="center" wrapText="1"/>
    </xf>
    <xf numFmtId="0" fontId="32" fillId="3" borderId="78" xfId="0" applyFont="1" applyFill="1" applyBorder="1" applyAlignment="1">
      <alignment horizontal="left" vertical="center" wrapText="1"/>
    </xf>
    <xf numFmtId="0" fontId="32" fillId="3" borderId="98" xfId="0" applyFont="1" applyFill="1" applyBorder="1" applyAlignment="1">
      <alignment horizontal="left" vertical="center" wrapText="1"/>
    </xf>
    <xf numFmtId="0" fontId="100" fillId="0" borderId="95" xfId="0" applyFont="1" applyBorder="1" applyAlignment="1">
      <alignment horizontal="left" vertical="center" wrapText="1"/>
    </xf>
    <xf numFmtId="0" fontId="32" fillId="0" borderId="95" xfId="0" applyFont="1" applyBorder="1" applyAlignment="1">
      <alignment horizontal="left" vertical="top" wrapText="1"/>
    </xf>
    <xf numFmtId="14" fontId="32" fillId="0" borderId="95" xfId="0" applyNumberFormat="1" applyFont="1" applyBorder="1" applyAlignment="1">
      <alignment horizontal="center" vertical="center"/>
    </xf>
    <xf numFmtId="0" fontId="65" fillId="0" borderId="95" xfId="0" applyFont="1" applyBorder="1" applyAlignment="1">
      <alignment horizontal="left" vertical="center" wrapText="1"/>
    </xf>
  </cellXfs>
  <cellStyles count="3">
    <cellStyle name="Normal" xfId="0" builtinId="0"/>
    <cellStyle name="Normal - Style1 2" xfId="1" xr:uid="{35D94056-BF35-4158-BB16-A1EB5C865F0B}"/>
    <cellStyle name="Normal 2 2" xfId="2" xr:uid="{FE1153A4-41A7-40DC-9196-9B2002F1B165}"/>
  </cellStyles>
  <dxfs count="842">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ont>
        <color theme="1"/>
      </font>
      <fill>
        <patternFill>
          <bgColor rgb="FF00B050"/>
        </patternFill>
      </fill>
    </dxf>
    <dxf>
      <fill>
        <patternFill>
          <bgColor rgb="FF00B05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58EC312-C7DF-D345-A4A2-5CA348900864}"/>
            </a:ext>
          </a:extLst>
        </xdr:cNvPr>
        <xdr:cNvSpPr txBox="1"/>
      </xdr:nvSpPr>
      <xdr:spPr>
        <a:xfrm>
          <a:off x="17193260" y="7813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2940572</xdr:colOff>
      <xdr:row>0</xdr:row>
      <xdr:rowOff>838200</xdr:rowOff>
    </xdr:to>
    <xdr:pic>
      <xdr:nvPicPr>
        <xdr:cNvPr id="3" name="Picture 8">
          <a:extLst>
            <a:ext uri="{FF2B5EF4-FFF2-40B4-BE49-F238E27FC236}">
              <a16:creationId xmlns:a16="http://schemas.microsoft.com/office/drawing/2014/main" id="{4D004EC7-01EF-3240-A824-46181373F1D9}"/>
            </a:ext>
          </a:extLst>
        </xdr:cNvPr>
        <xdr:cNvPicPr>
          <a:picLocks noChangeAspect="1"/>
        </xdr:cNvPicPr>
      </xdr:nvPicPr>
      <xdr:blipFill>
        <a:blip xmlns:r="http://schemas.openxmlformats.org/officeDocument/2006/relationships" r:embed="rId1"/>
        <a:stretch>
          <a:fillRect/>
        </a:stretch>
      </xdr:blipFill>
      <xdr:spPr>
        <a:xfrm>
          <a:off x="92604" y="79375"/>
          <a:ext cx="2847968" cy="758825"/>
        </a:xfrm>
        <a:prstGeom prst="rect">
          <a:avLst/>
        </a:prstGeom>
      </xdr:spPr>
    </xdr:pic>
    <xdr:clientData/>
  </xdr:twoCellAnchor>
  <xdr:twoCellAnchor editAs="oneCell">
    <xdr:from>
      <xdr:col>4</xdr:col>
      <xdr:colOff>1091143</xdr:colOff>
      <xdr:row>0</xdr:row>
      <xdr:rowOff>186795</xdr:rowOff>
    </xdr:from>
    <xdr:to>
      <xdr:col>4</xdr:col>
      <xdr:colOff>3103654</xdr:colOff>
      <xdr:row>0</xdr:row>
      <xdr:rowOff>787400</xdr:rowOff>
    </xdr:to>
    <xdr:pic>
      <xdr:nvPicPr>
        <xdr:cNvPr id="4" name="Picture 9">
          <a:extLst>
            <a:ext uri="{FF2B5EF4-FFF2-40B4-BE49-F238E27FC236}">
              <a16:creationId xmlns:a16="http://schemas.microsoft.com/office/drawing/2014/main" id="{F7ABCD10-64B5-DA4B-8F7A-83E2A0EAA09A}"/>
            </a:ext>
          </a:extLst>
        </xdr:cNvPr>
        <xdr:cNvPicPr>
          <a:picLocks noChangeAspect="1"/>
        </xdr:cNvPicPr>
      </xdr:nvPicPr>
      <xdr:blipFill>
        <a:blip xmlns:r="http://schemas.openxmlformats.org/officeDocument/2006/relationships" r:embed="rId2"/>
        <a:stretch>
          <a:fillRect/>
        </a:stretch>
      </xdr:blipFill>
      <xdr:spPr>
        <a:xfrm>
          <a:off x="13676843" y="186795"/>
          <a:ext cx="2012511" cy="6006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338F439-6A15-9142-9F59-E8CC7CA09D61}"/>
            </a:ext>
          </a:extLst>
        </xdr:cNvPr>
        <xdr:cNvSpPr txBox="1"/>
      </xdr:nvSpPr>
      <xdr:spPr>
        <a:xfrm>
          <a:off x="127736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3017304</xdr:colOff>
      <xdr:row>0</xdr:row>
      <xdr:rowOff>723900</xdr:rowOff>
    </xdr:to>
    <xdr:pic>
      <xdr:nvPicPr>
        <xdr:cNvPr id="3" name="Picture 9">
          <a:extLst>
            <a:ext uri="{FF2B5EF4-FFF2-40B4-BE49-F238E27FC236}">
              <a16:creationId xmlns:a16="http://schemas.microsoft.com/office/drawing/2014/main" id="{03E945C3-B578-5B42-A523-000B7E931998}"/>
            </a:ext>
          </a:extLst>
        </xdr:cNvPr>
        <xdr:cNvPicPr>
          <a:picLocks noChangeAspect="1"/>
        </xdr:cNvPicPr>
      </xdr:nvPicPr>
      <xdr:blipFill>
        <a:blip xmlns:r="http://schemas.openxmlformats.org/officeDocument/2006/relationships" r:embed="rId1"/>
        <a:stretch>
          <a:fillRect/>
        </a:stretch>
      </xdr:blipFill>
      <xdr:spPr>
        <a:xfrm>
          <a:off x="169336" y="98777"/>
          <a:ext cx="2847968" cy="625123"/>
        </a:xfrm>
        <a:prstGeom prst="rect">
          <a:avLst/>
        </a:prstGeom>
      </xdr:spPr>
    </xdr:pic>
    <xdr:clientData/>
  </xdr:twoCellAnchor>
  <xdr:twoCellAnchor editAs="oneCell">
    <xdr:from>
      <xdr:col>5</xdr:col>
      <xdr:colOff>671692</xdr:colOff>
      <xdr:row>0</xdr:row>
      <xdr:rowOff>156808</xdr:rowOff>
    </xdr:from>
    <xdr:to>
      <xdr:col>5</xdr:col>
      <xdr:colOff>2347255</xdr:colOff>
      <xdr:row>0</xdr:row>
      <xdr:rowOff>622300</xdr:rowOff>
    </xdr:to>
    <xdr:pic>
      <xdr:nvPicPr>
        <xdr:cNvPr id="4" name="Picture 10">
          <a:extLst>
            <a:ext uri="{FF2B5EF4-FFF2-40B4-BE49-F238E27FC236}">
              <a16:creationId xmlns:a16="http://schemas.microsoft.com/office/drawing/2014/main" id="{489807F5-EE83-9241-BDFE-94D7FD3B3B6D}"/>
            </a:ext>
          </a:extLst>
        </xdr:cNvPr>
        <xdr:cNvPicPr>
          <a:picLocks noChangeAspect="1"/>
        </xdr:cNvPicPr>
      </xdr:nvPicPr>
      <xdr:blipFill>
        <a:blip xmlns:r="http://schemas.openxmlformats.org/officeDocument/2006/relationships" r:embed="rId2"/>
        <a:stretch>
          <a:fillRect/>
        </a:stretch>
      </xdr:blipFill>
      <xdr:spPr>
        <a:xfrm>
          <a:off x="10133192" y="156808"/>
          <a:ext cx="1675563" cy="4654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736913</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05" y="0"/>
          <a:ext cx="3114397" cy="517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6</xdr:col>
      <xdr:colOff>314325</xdr:colOff>
      <xdr:row>18</xdr:row>
      <xdr:rowOff>1238250</xdr:rowOff>
    </xdr:to>
    <xdr:sp macro="" textlink="">
      <xdr:nvSpPr>
        <xdr:cNvPr id="14337" name="AutoShape 1">
          <a:extLst>
            <a:ext uri="{FF2B5EF4-FFF2-40B4-BE49-F238E27FC236}">
              <a16:creationId xmlns:a16="http://schemas.microsoft.com/office/drawing/2014/main" id="{17F292F0-E713-4CBF-895A-70B5684A4E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1">
      <pivotArea field="1" type="button" dataOnly="0" labelOnly="1" outline="0" axis="axisRow" fieldPosition="1"/>
    </format>
    <format dxfId="840">
      <pivotArea dataOnly="0" labelOnly="1" outline="0" fieldPosition="0">
        <references count="1">
          <reference field="0" count="1">
            <x v="0"/>
          </reference>
        </references>
      </pivotArea>
    </format>
    <format dxfId="839">
      <pivotArea dataOnly="0" labelOnly="1" outline="0" fieldPosition="0">
        <references count="1">
          <reference field="0" count="1">
            <x v="1"/>
          </reference>
        </references>
      </pivotArea>
    </format>
    <format dxfId="838">
      <pivotArea dataOnly="0" labelOnly="1" outline="0" fieldPosition="0">
        <references count="2">
          <reference field="0" count="1" selected="0">
            <x v="0"/>
          </reference>
          <reference field="1" count="5">
            <x v="0"/>
            <x v="6"/>
            <x v="7"/>
            <x v="8"/>
            <x v="9"/>
          </reference>
        </references>
      </pivotArea>
    </format>
    <format dxfId="83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836" dataDxfId="835">
  <autoFilter ref="B237:C247" xr:uid="{00000000-0009-0000-0100-000001000000}"/>
  <tableColumns count="2">
    <tableColumn id="1" xr3:uid="{A0349234-F02A-492A-9A80-ED44E1EC4FF0}" name="Criterios" dataDxfId="834"/>
    <tableColumn id="2" xr3:uid="{B9F25166-5D8D-4E4E-96B0-E759CC81BF3C}" name="Subcriterios" dataDxfId="83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9" workbookViewId="0">
      <selection activeCell="D21" sqref="D21"/>
    </sheetView>
  </sheetViews>
  <sheetFormatPr baseColWidth="10" defaultColWidth="11.5" defaultRowHeight="15"/>
  <cols>
    <col min="1" max="1" width="28.1640625" customWidth="1"/>
    <col min="2" max="2" width="18" customWidth="1"/>
    <col min="3" max="3" width="14.1640625" style="83" customWidth="1"/>
    <col min="4" max="8" width="12.5" customWidth="1"/>
  </cols>
  <sheetData>
    <row r="1" spans="1:9" ht="42" customHeight="1">
      <c r="A1" s="247" t="s">
        <v>0</v>
      </c>
      <c r="B1" s="247"/>
      <c r="C1" s="247"/>
      <c r="D1" s="247"/>
      <c r="E1" s="247"/>
      <c r="F1" s="247"/>
    </row>
    <row r="5" spans="1:9">
      <c r="D5" s="92"/>
      <c r="E5" s="92"/>
      <c r="F5" s="92"/>
      <c r="G5" s="92"/>
      <c r="H5" s="92"/>
    </row>
    <row r="6" spans="1:9">
      <c r="D6" s="92"/>
      <c r="E6" s="92"/>
      <c r="F6" s="92"/>
      <c r="G6" s="92"/>
      <c r="H6" s="92"/>
    </row>
    <row r="7" spans="1:9" ht="34">
      <c r="A7" s="248" t="s">
        <v>1</v>
      </c>
      <c r="B7" s="248"/>
      <c r="C7" s="248"/>
      <c r="D7" s="248"/>
      <c r="E7" s="248"/>
      <c r="F7" s="248"/>
      <c r="G7" s="248"/>
      <c r="H7" s="248"/>
      <c r="I7" s="248"/>
    </row>
    <row r="9" spans="1:9" s="84" customFormat="1" ht="81.75" customHeight="1">
      <c r="A9" s="85" t="s">
        <v>2</v>
      </c>
      <c r="B9" s="249" t="s">
        <v>3</v>
      </c>
      <c r="C9" s="249"/>
      <c r="D9" s="249"/>
      <c r="E9" s="249"/>
      <c r="F9" s="249"/>
      <c r="G9" s="249"/>
      <c r="H9" s="249"/>
      <c r="I9" s="249"/>
    </row>
    <row r="10" spans="1:9" s="84" customFormat="1" ht="16.75" customHeight="1">
      <c r="A10" s="90"/>
      <c r="B10" s="91"/>
      <c r="C10" s="91"/>
      <c r="D10" s="90"/>
      <c r="E10" s="89"/>
    </row>
    <row r="11" spans="1:9" s="84" customFormat="1" ht="84" customHeight="1">
      <c r="A11" s="85" t="s">
        <v>4</v>
      </c>
      <c r="B11" s="86" t="s">
        <v>5</v>
      </c>
      <c r="C11" s="246" t="s">
        <v>6</v>
      </c>
      <c r="D11" s="246"/>
      <c r="E11" s="246"/>
      <c r="F11" s="246"/>
      <c r="G11" s="246"/>
      <c r="H11" s="246"/>
      <c r="I11" s="246"/>
    </row>
    <row r="12" spans="1:9" ht="32.25" customHeight="1">
      <c r="A12" s="88"/>
    </row>
    <row r="13" spans="1:9" ht="32.25" customHeight="1">
      <c r="A13" s="87" t="s">
        <v>7</v>
      </c>
      <c r="B13" s="246" t="s">
        <v>8</v>
      </c>
      <c r="C13" s="246"/>
      <c r="D13" s="246"/>
      <c r="E13" s="246"/>
      <c r="F13" s="246"/>
      <c r="G13" s="246"/>
      <c r="H13" s="246"/>
      <c r="I13" s="246"/>
    </row>
    <row r="14" spans="1:9" s="84" customFormat="1" ht="69" customHeight="1">
      <c r="A14" s="87" t="s">
        <v>9</v>
      </c>
      <c r="B14" s="246"/>
      <c r="C14" s="246"/>
      <c r="D14" s="246"/>
      <c r="E14" s="246"/>
      <c r="F14" s="246"/>
      <c r="G14" s="246"/>
      <c r="H14" s="246"/>
      <c r="I14" s="246"/>
    </row>
    <row r="15" spans="1:9" s="84" customFormat="1" ht="54" customHeight="1">
      <c r="A15" s="87" t="s">
        <v>10</v>
      </c>
      <c r="B15" s="246"/>
      <c r="C15" s="246"/>
      <c r="D15" s="246"/>
      <c r="E15" s="246"/>
      <c r="F15" s="246"/>
      <c r="G15" s="246"/>
      <c r="H15" s="246"/>
      <c r="I15" s="246"/>
    </row>
    <row r="16" spans="1:9" s="84" customFormat="1" ht="54" customHeight="1">
      <c r="A16" s="85" t="s">
        <v>11</v>
      </c>
      <c r="B16" s="246"/>
      <c r="C16" s="246"/>
      <c r="D16" s="246"/>
      <c r="E16" s="246"/>
      <c r="F16" s="246"/>
      <c r="G16" s="246"/>
      <c r="H16" s="246"/>
      <c r="I16" s="246"/>
    </row>
    <row r="18" spans="1:9" s="84" customFormat="1" ht="54.75" customHeight="1">
      <c r="A18" s="85" t="s">
        <v>12</v>
      </c>
      <c r="B18" s="245" t="s">
        <v>13</v>
      </c>
      <c r="C18" s="245"/>
      <c r="D18" s="245"/>
      <c r="E18" s="245"/>
      <c r="F18" s="245"/>
      <c r="G18" s="245"/>
      <c r="H18" s="245"/>
      <c r="I18" s="24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C09DB-6C19-2349-B109-85D5B25E7824}">
  <dimension ref="A1:J82"/>
  <sheetViews>
    <sheetView topLeftCell="B76" workbookViewId="0">
      <selection activeCell="C47" sqref="C47"/>
    </sheetView>
  </sheetViews>
  <sheetFormatPr baseColWidth="10" defaultColWidth="10.5" defaultRowHeight="14"/>
  <cols>
    <col min="1" max="1" width="53.33203125" style="222" customWidth="1"/>
    <col min="2" max="2" width="15.5" style="223" customWidth="1"/>
    <col min="3" max="3" width="72.1640625" style="190" customWidth="1"/>
    <col min="4" max="4" width="24.1640625" style="223" customWidth="1"/>
    <col min="5" max="5" width="55.83203125" style="190" customWidth="1"/>
    <col min="6" max="6" width="4.6640625" style="190" customWidth="1"/>
    <col min="7" max="16384" width="10.5" style="190"/>
  </cols>
  <sheetData>
    <row r="1" spans="1:8" ht="80" customHeight="1">
      <c r="A1" s="188"/>
      <c r="B1" s="257" t="s">
        <v>14</v>
      </c>
      <c r="C1" s="257"/>
      <c r="D1" s="257"/>
      <c r="E1" s="188"/>
      <c r="F1" s="189"/>
      <c r="G1" s="189"/>
      <c r="H1" s="189"/>
    </row>
    <row r="2" spans="1:8" ht="54.75" customHeight="1">
      <c r="A2" s="191" t="s">
        <v>15</v>
      </c>
      <c r="B2" s="258"/>
      <c r="C2" s="259"/>
      <c r="D2" s="192" t="s">
        <v>16</v>
      </c>
      <c r="E2" s="193" t="s">
        <v>17</v>
      </c>
    </row>
    <row r="3" spans="1:8" ht="16.75" customHeight="1">
      <c r="A3" s="194"/>
      <c r="B3" s="195"/>
      <c r="C3" s="195"/>
      <c r="D3" s="196"/>
      <c r="E3" s="195"/>
    </row>
    <row r="4" spans="1:8" ht="54.75" customHeight="1">
      <c r="A4" s="191" t="s">
        <v>18</v>
      </c>
      <c r="B4" s="260" t="s">
        <v>19</v>
      </c>
      <c r="C4" s="261"/>
      <c r="D4" s="261"/>
      <c r="E4" s="261"/>
    </row>
    <row r="5" spans="1:8" ht="13.25" customHeight="1">
      <c r="A5" s="197"/>
      <c r="B5" s="198"/>
      <c r="D5" s="196"/>
      <c r="E5" s="196"/>
    </row>
    <row r="6" spans="1:8" ht="21" customHeight="1">
      <c r="A6" s="262" t="s">
        <v>20</v>
      </c>
      <c r="B6" s="263" t="s">
        <v>21</v>
      </c>
      <c r="C6" s="263"/>
      <c r="D6" s="263" t="s">
        <v>22</v>
      </c>
      <c r="E6" s="263"/>
    </row>
    <row r="7" spans="1:8" ht="358" customHeight="1">
      <c r="A7" s="262"/>
      <c r="B7" s="264" t="s">
        <v>23</v>
      </c>
      <c r="C7" s="265"/>
      <c r="D7" s="266"/>
      <c r="E7" s="266"/>
    </row>
    <row r="8" spans="1:8" ht="21" customHeight="1">
      <c r="A8" s="197"/>
      <c r="B8" s="198"/>
      <c r="D8" s="196"/>
      <c r="E8" s="196"/>
    </row>
    <row r="9" spans="1:8" ht="20" customHeight="1">
      <c r="A9" s="254" t="s">
        <v>24</v>
      </c>
      <c r="B9" s="254"/>
      <c r="C9" s="254"/>
      <c r="D9" s="254"/>
      <c r="E9" s="254"/>
    </row>
    <row r="10" spans="1:8" ht="20" customHeight="1">
      <c r="A10" s="199" t="s">
        <v>25</v>
      </c>
      <c r="B10" s="199" t="s">
        <v>26</v>
      </c>
      <c r="C10" s="199" t="s">
        <v>27</v>
      </c>
      <c r="D10" s="199" t="s">
        <v>28</v>
      </c>
      <c r="E10" s="199" t="s">
        <v>29</v>
      </c>
    </row>
    <row r="11" spans="1:8" s="203" customFormat="1" ht="118.5" customHeight="1">
      <c r="A11" s="255" t="s">
        <v>30</v>
      </c>
      <c r="B11" s="200">
        <v>1</v>
      </c>
      <c r="C11" s="201" t="s">
        <v>31</v>
      </c>
      <c r="D11" s="202">
        <v>1</v>
      </c>
      <c r="E11" s="201" t="s">
        <v>32</v>
      </c>
    </row>
    <row r="12" spans="1:8" s="203" customFormat="1" ht="113.25" customHeight="1">
      <c r="A12" s="255"/>
      <c r="B12" s="200">
        <v>2</v>
      </c>
      <c r="C12" s="201" t="s">
        <v>33</v>
      </c>
      <c r="D12" s="202"/>
      <c r="E12" s="201"/>
    </row>
    <row r="13" spans="1:8" ht="80" customHeight="1">
      <c r="A13" s="256" t="s">
        <v>34</v>
      </c>
      <c r="B13" s="204">
        <v>3</v>
      </c>
      <c r="C13" s="205" t="s">
        <v>35</v>
      </c>
      <c r="D13" s="204">
        <v>2</v>
      </c>
      <c r="E13" s="205" t="s">
        <v>36</v>
      </c>
    </row>
    <row r="14" spans="1:8" ht="80" customHeight="1">
      <c r="A14" s="256"/>
      <c r="B14" s="204">
        <v>4</v>
      </c>
      <c r="C14" s="205" t="s">
        <v>37</v>
      </c>
      <c r="D14" s="204"/>
      <c r="E14" s="205"/>
    </row>
    <row r="15" spans="1:8" ht="80" customHeight="1">
      <c r="A15" s="256"/>
      <c r="B15" s="204">
        <v>5</v>
      </c>
      <c r="C15" s="205" t="s">
        <v>38</v>
      </c>
      <c r="D15" s="204"/>
      <c r="E15" s="205"/>
    </row>
    <row r="16" spans="1:8" ht="80" customHeight="1">
      <c r="A16" s="250" t="s">
        <v>39</v>
      </c>
      <c r="B16" s="204">
        <v>6</v>
      </c>
      <c r="C16" s="205" t="s">
        <v>40</v>
      </c>
      <c r="D16" s="204">
        <v>3</v>
      </c>
      <c r="E16" s="201" t="s">
        <v>41</v>
      </c>
    </row>
    <row r="17" spans="1:10" ht="80" customHeight="1">
      <c r="A17" s="250"/>
      <c r="B17" s="204">
        <v>7</v>
      </c>
      <c r="C17" s="205" t="s">
        <v>42</v>
      </c>
      <c r="D17" s="204">
        <v>4</v>
      </c>
      <c r="E17" s="201" t="s">
        <v>43</v>
      </c>
    </row>
    <row r="18" spans="1:10" ht="80" customHeight="1">
      <c r="A18" s="250"/>
      <c r="B18" s="204">
        <v>8</v>
      </c>
      <c r="C18" s="205" t="s">
        <v>44</v>
      </c>
      <c r="D18" s="204"/>
      <c r="E18" s="206"/>
    </row>
    <row r="19" spans="1:10" ht="80" customHeight="1">
      <c r="A19" s="250"/>
      <c r="B19" s="204">
        <v>9</v>
      </c>
      <c r="C19" s="205" t="s">
        <v>45</v>
      </c>
      <c r="D19" s="204"/>
      <c r="E19" s="205"/>
    </row>
    <row r="20" spans="1:10" ht="80" customHeight="1">
      <c r="A20" s="250"/>
      <c r="B20" s="204">
        <v>10</v>
      </c>
      <c r="C20" s="205" t="s">
        <v>46</v>
      </c>
      <c r="D20" s="204"/>
      <c r="E20" s="201"/>
      <c r="J20" s="207"/>
    </row>
    <row r="21" spans="1:10" ht="80" customHeight="1">
      <c r="A21" s="250"/>
      <c r="B21" s="204">
        <v>11</v>
      </c>
      <c r="C21" s="205" t="s">
        <v>47</v>
      </c>
      <c r="D21" s="204"/>
      <c r="E21" s="205"/>
      <c r="J21" s="207"/>
    </row>
    <row r="22" spans="1:10" ht="80" customHeight="1">
      <c r="A22" s="250"/>
      <c r="B22" s="204">
        <v>12</v>
      </c>
      <c r="C22" s="205" t="s">
        <v>48</v>
      </c>
      <c r="D22" s="204"/>
      <c r="E22" s="205"/>
      <c r="J22" s="207"/>
    </row>
    <row r="23" spans="1:10" ht="80" customHeight="1">
      <c r="A23" s="250" t="s">
        <v>49</v>
      </c>
      <c r="B23" s="204">
        <v>13</v>
      </c>
      <c r="C23" s="201" t="s">
        <v>50</v>
      </c>
      <c r="D23" s="200">
        <v>5</v>
      </c>
      <c r="E23" s="201" t="s">
        <v>51</v>
      </c>
    </row>
    <row r="24" spans="1:10" ht="80" customHeight="1">
      <c r="A24" s="250"/>
      <c r="B24" s="204">
        <v>14</v>
      </c>
      <c r="C24" s="201" t="s">
        <v>52</v>
      </c>
      <c r="D24" s="200">
        <v>6</v>
      </c>
      <c r="E24" s="201" t="s">
        <v>53</v>
      </c>
    </row>
    <row r="25" spans="1:10" ht="80" customHeight="1">
      <c r="A25" s="250"/>
      <c r="B25" s="204">
        <v>15</v>
      </c>
      <c r="C25" s="201" t="s">
        <v>54</v>
      </c>
      <c r="D25" s="200">
        <v>7</v>
      </c>
      <c r="E25" s="201" t="s">
        <v>55</v>
      </c>
    </row>
    <row r="26" spans="1:10" ht="80" customHeight="1">
      <c r="A26" s="250"/>
      <c r="B26" s="204">
        <v>16</v>
      </c>
      <c r="C26" s="201" t="s">
        <v>56</v>
      </c>
      <c r="D26" s="200"/>
      <c r="E26" s="201"/>
    </row>
    <row r="27" spans="1:10" ht="174.5" customHeight="1">
      <c r="A27" s="208" t="s">
        <v>57</v>
      </c>
      <c r="B27" s="204">
        <v>17</v>
      </c>
      <c r="C27" s="201" t="s">
        <v>58</v>
      </c>
      <c r="D27" s="200">
        <v>8</v>
      </c>
      <c r="E27" s="201" t="s">
        <v>59</v>
      </c>
    </row>
    <row r="28" spans="1:10" ht="48.75" customHeight="1">
      <c r="A28" s="250" t="s">
        <v>60</v>
      </c>
      <c r="B28" s="204">
        <v>18</v>
      </c>
      <c r="C28" s="209" t="s">
        <v>61</v>
      </c>
      <c r="D28" s="204"/>
      <c r="E28" s="205"/>
    </row>
    <row r="29" spans="1:10" ht="87" customHeight="1">
      <c r="A29" s="250"/>
      <c r="B29" s="204">
        <v>19</v>
      </c>
      <c r="C29" s="209" t="s">
        <v>62</v>
      </c>
      <c r="D29" s="204"/>
      <c r="E29" s="205"/>
    </row>
    <row r="30" spans="1:10" ht="20" customHeight="1">
      <c r="A30" s="254" t="s">
        <v>63</v>
      </c>
      <c r="B30" s="254"/>
      <c r="C30" s="254"/>
      <c r="D30" s="254"/>
      <c r="E30" s="254"/>
    </row>
    <row r="31" spans="1:10" ht="20" customHeight="1">
      <c r="A31" s="199" t="s">
        <v>25</v>
      </c>
      <c r="B31" s="199" t="s">
        <v>26</v>
      </c>
      <c r="C31" s="199" t="s">
        <v>64</v>
      </c>
      <c r="D31" s="199" t="s">
        <v>28</v>
      </c>
      <c r="E31" s="199" t="s">
        <v>65</v>
      </c>
    </row>
    <row r="32" spans="1:10" ht="98.5" customHeight="1">
      <c r="A32" s="250" t="s">
        <v>66</v>
      </c>
      <c r="B32" s="200">
        <v>1</v>
      </c>
      <c r="C32" s="201" t="s">
        <v>67</v>
      </c>
      <c r="D32" s="200">
        <v>1</v>
      </c>
      <c r="E32" s="201" t="s">
        <v>68</v>
      </c>
    </row>
    <row r="33" spans="1:5" ht="81" customHeight="1">
      <c r="A33" s="250"/>
      <c r="B33" s="200">
        <v>2</v>
      </c>
      <c r="C33" s="201" t="s">
        <v>69</v>
      </c>
      <c r="D33" s="200">
        <v>2</v>
      </c>
      <c r="E33" s="201" t="s">
        <v>70</v>
      </c>
    </row>
    <row r="34" spans="1:5" ht="92" customHeight="1">
      <c r="A34" s="250"/>
      <c r="B34" s="200"/>
      <c r="C34" s="201"/>
      <c r="D34" s="200">
        <v>3</v>
      </c>
      <c r="E34" s="201" t="s">
        <v>71</v>
      </c>
    </row>
    <row r="35" spans="1:5" ht="68.25" customHeight="1">
      <c r="A35" s="250"/>
      <c r="B35" s="200"/>
      <c r="C35" s="201"/>
      <c r="D35" s="200">
        <v>4</v>
      </c>
      <c r="E35" s="201" t="s">
        <v>72</v>
      </c>
    </row>
    <row r="36" spans="1:5" ht="68.25" customHeight="1">
      <c r="A36" s="250"/>
      <c r="B36" s="200"/>
      <c r="C36" s="203"/>
      <c r="D36" s="200">
        <v>5</v>
      </c>
      <c r="E36" s="201" t="s">
        <v>73</v>
      </c>
    </row>
    <row r="37" spans="1:5" ht="41.5" customHeight="1">
      <c r="A37" s="250"/>
      <c r="B37" s="200"/>
      <c r="C37" s="209"/>
      <c r="D37" s="200">
        <v>6</v>
      </c>
      <c r="E37" s="201" t="s">
        <v>74</v>
      </c>
    </row>
    <row r="38" spans="1:5" ht="49.5" customHeight="1">
      <c r="A38" s="250"/>
      <c r="B38" s="200"/>
      <c r="C38" s="209"/>
      <c r="D38" s="200">
        <v>7</v>
      </c>
      <c r="E38" s="209" t="s">
        <v>75</v>
      </c>
    </row>
    <row r="39" spans="1:5" ht="49.5" customHeight="1">
      <c r="A39" s="250" t="s">
        <v>76</v>
      </c>
      <c r="B39" s="200">
        <v>3</v>
      </c>
      <c r="C39" s="209" t="s">
        <v>77</v>
      </c>
      <c r="D39" s="200">
        <v>8</v>
      </c>
      <c r="E39" s="209" t="s">
        <v>78</v>
      </c>
    </row>
    <row r="40" spans="1:5" ht="49.5" customHeight="1">
      <c r="A40" s="250"/>
      <c r="B40" s="200"/>
      <c r="C40" s="209"/>
      <c r="D40" s="200">
        <v>9</v>
      </c>
      <c r="E40" s="209" t="s">
        <v>79</v>
      </c>
    </row>
    <row r="41" spans="1:5" s="210" customFormat="1" ht="68.25" customHeight="1">
      <c r="A41" s="250"/>
      <c r="B41" s="200"/>
      <c r="C41" s="209"/>
      <c r="D41" s="200">
        <v>10</v>
      </c>
      <c r="E41" s="209" t="s">
        <v>80</v>
      </c>
    </row>
    <row r="42" spans="1:5" s="210" customFormat="1" ht="78.75" customHeight="1">
      <c r="A42" s="250"/>
      <c r="B42" s="200"/>
      <c r="C42" s="211"/>
      <c r="D42" s="200">
        <v>11</v>
      </c>
      <c r="E42" s="209" t="s">
        <v>81</v>
      </c>
    </row>
    <row r="43" spans="1:5" s="210" customFormat="1" ht="30">
      <c r="A43" s="250" t="s">
        <v>82</v>
      </c>
      <c r="B43" s="200">
        <v>4</v>
      </c>
      <c r="C43" s="201" t="s">
        <v>83</v>
      </c>
      <c r="D43" s="200">
        <v>12</v>
      </c>
      <c r="E43" s="212" t="s">
        <v>84</v>
      </c>
    </row>
    <row r="44" spans="1:5" s="210" customFormat="1" ht="55.5" customHeight="1">
      <c r="A44" s="250"/>
      <c r="B44" s="200">
        <v>5</v>
      </c>
      <c r="C44" s="201" t="s">
        <v>85</v>
      </c>
      <c r="D44" s="200"/>
      <c r="E44" s="201"/>
    </row>
    <row r="45" spans="1:5" s="210" customFormat="1" ht="30">
      <c r="A45" s="250"/>
      <c r="B45" s="200">
        <v>6</v>
      </c>
      <c r="C45" s="201" t="s">
        <v>86</v>
      </c>
      <c r="D45" s="200">
        <v>13</v>
      </c>
      <c r="E45" s="201" t="s">
        <v>87</v>
      </c>
    </row>
    <row r="46" spans="1:5" s="210" customFormat="1" ht="61.5" customHeight="1">
      <c r="A46" s="250"/>
      <c r="B46" s="200">
        <v>7</v>
      </c>
      <c r="C46" s="201" t="s">
        <v>88</v>
      </c>
      <c r="D46" s="200">
        <v>14</v>
      </c>
      <c r="E46" s="201" t="s">
        <v>89</v>
      </c>
    </row>
    <row r="47" spans="1:5" ht="71.25" customHeight="1">
      <c r="A47" s="250"/>
      <c r="B47" s="200">
        <v>8</v>
      </c>
      <c r="C47" s="212" t="s">
        <v>90</v>
      </c>
      <c r="D47" s="200">
        <v>15</v>
      </c>
      <c r="E47" s="201" t="s">
        <v>91</v>
      </c>
    </row>
    <row r="48" spans="1:5" ht="105" customHeight="1">
      <c r="A48" s="250"/>
      <c r="B48" s="200">
        <v>9</v>
      </c>
      <c r="C48" s="201" t="s">
        <v>92</v>
      </c>
      <c r="D48" s="200">
        <v>16</v>
      </c>
      <c r="E48" s="201" t="s">
        <v>93</v>
      </c>
    </row>
    <row r="49" spans="1:5" ht="75.5" customHeight="1">
      <c r="A49" s="250" t="s">
        <v>94</v>
      </c>
      <c r="B49" s="200">
        <v>10</v>
      </c>
      <c r="C49" s="201" t="s">
        <v>95</v>
      </c>
      <c r="D49" s="200">
        <v>17</v>
      </c>
      <c r="E49" s="201" t="s">
        <v>96</v>
      </c>
    </row>
    <row r="50" spans="1:5" ht="62.5" customHeight="1">
      <c r="A50" s="250"/>
      <c r="B50" s="200">
        <v>11</v>
      </c>
      <c r="C50" s="201" t="s">
        <v>97</v>
      </c>
      <c r="D50" s="202">
        <v>18</v>
      </c>
      <c r="E50" s="201" t="s">
        <v>98</v>
      </c>
    </row>
    <row r="51" spans="1:5" ht="30">
      <c r="A51" s="250"/>
      <c r="B51" s="200">
        <v>12</v>
      </c>
      <c r="C51" s="201" t="s">
        <v>99</v>
      </c>
      <c r="D51" s="202">
        <v>19</v>
      </c>
      <c r="E51" s="201" t="s">
        <v>100</v>
      </c>
    </row>
    <row r="52" spans="1:5" ht="45">
      <c r="A52" s="250" t="s">
        <v>101</v>
      </c>
      <c r="B52" s="200">
        <v>13</v>
      </c>
      <c r="C52" s="201" t="s">
        <v>102</v>
      </c>
      <c r="D52" s="202">
        <v>20</v>
      </c>
      <c r="E52" s="212" t="s">
        <v>103</v>
      </c>
    </row>
    <row r="53" spans="1:5" ht="15">
      <c r="A53" s="250"/>
      <c r="B53" s="200">
        <v>14</v>
      </c>
      <c r="C53" s="201" t="s">
        <v>104</v>
      </c>
      <c r="D53" s="202">
        <v>21</v>
      </c>
      <c r="E53" s="212" t="s">
        <v>105</v>
      </c>
    </row>
    <row r="54" spans="1:5" ht="60">
      <c r="A54" s="250"/>
      <c r="B54" s="200">
        <v>15</v>
      </c>
      <c r="C54" s="201" t="s">
        <v>106</v>
      </c>
      <c r="D54" s="202"/>
      <c r="E54" s="212"/>
    </row>
    <row r="55" spans="1:5" ht="15">
      <c r="A55" s="250"/>
      <c r="B55" s="200">
        <v>16</v>
      </c>
      <c r="C55" s="201" t="s">
        <v>107</v>
      </c>
      <c r="D55" s="202"/>
      <c r="E55" s="212"/>
    </row>
    <row r="56" spans="1:5" ht="15">
      <c r="A56" s="250"/>
      <c r="B56" s="200">
        <v>17</v>
      </c>
      <c r="C56" s="201" t="s">
        <v>108</v>
      </c>
      <c r="D56" s="202"/>
      <c r="E56" s="212"/>
    </row>
    <row r="57" spans="1:5" ht="15">
      <c r="A57" s="250"/>
      <c r="B57" s="200">
        <v>18</v>
      </c>
      <c r="C57" s="201" t="s">
        <v>109</v>
      </c>
      <c r="D57" s="202"/>
      <c r="E57" s="212"/>
    </row>
    <row r="58" spans="1:5" ht="15">
      <c r="A58" s="250"/>
      <c r="B58" s="200">
        <v>19</v>
      </c>
      <c r="C58" s="201" t="s">
        <v>110</v>
      </c>
      <c r="D58" s="202"/>
      <c r="E58" s="212"/>
    </row>
    <row r="59" spans="1:5" ht="30">
      <c r="A59" s="250"/>
      <c r="B59" s="200">
        <v>20</v>
      </c>
      <c r="C59" s="201" t="s">
        <v>111</v>
      </c>
      <c r="D59" s="202"/>
      <c r="E59" s="212"/>
    </row>
    <row r="60" spans="1:5" ht="30">
      <c r="A60" s="250"/>
      <c r="B60" s="200">
        <v>21</v>
      </c>
      <c r="C60" s="201" t="s">
        <v>112</v>
      </c>
      <c r="D60" s="202"/>
      <c r="E60" s="212"/>
    </row>
    <row r="61" spans="1:5" ht="15">
      <c r="A61" s="250"/>
      <c r="B61" s="200">
        <v>22</v>
      </c>
      <c r="C61" s="201" t="s">
        <v>113</v>
      </c>
      <c r="D61" s="202"/>
      <c r="E61" s="213"/>
    </row>
    <row r="62" spans="1:5" ht="45">
      <c r="A62" s="250" t="s">
        <v>114</v>
      </c>
      <c r="B62" s="200">
        <v>23</v>
      </c>
      <c r="C62" s="201" t="s">
        <v>115</v>
      </c>
      <c r="D62" s="202">
        <v>22</v>
      </c>
      <c r="E62" s="212" t="s">
        <v>116</v>
      </c>
    </row>
    <row r="63" spans="1:5" ht="30">
      <c r="A63" s="250"/>
      <c r="B63" s="200">
        <v>24</v>
      </c>
      <c r="C63" s="201" t="s">
        <v>117</v>
      </c>
      <c r="D63" s="202">
        <v>23</v>
      </c>
      <c r="E63" s="201" t="s">
        <v>118</v>
      </c>
    </row>
    <row r="64" spans="1:5" ht="15">
      <c r="A64" s="250"/>
      <c r="B64" s="200">
        <v>25</v>
      </c>
      <c r="C64" s="201" t="s">
        <v>119</v>
      </c>
      <c r="D64" s="202"/>
      <c r="E64" s="212"/>
    </row>
    <row r="65" spans="1:10" ht="45">
      <c r="A65" s="251" t="s">
        <v>120</v>
      </c>
      <c r="B65" s="200">
        <v>26</v>
      </c>
      <c r="C65" s="201" t="s">
        <v>121</v>
      </c>
      <c r="D65" s="202">
        <v>24</v>
      </c>
      <c r="E65" s="212" t="s">
        <v>122</v>
      </c>
    </row>
    <row r="66" spans="1:10" ht="45" customHeight="1">
      <c r="A66" s="252"/>
      <c r="B66" s="200"/>
      <c r="C66" s="201"/>
      <c r="D66" s="202"/>
      <c r="E66" s="202"/>
    </row>
    <row r="67" spans="1:10" ht="77" customHeight="1">
      <c r="A67" s="250" t="s">
        <v>123</v>
      </c>
      <c r="B67" s="200">
        <v>27</v>
      </c>
      <c r="C67" s="201" t="s">
        <v>124</v>
      </c>
      <c r="D67" s="202">
        <v>25</v>
      </c>
      <c r="E67" s="201" t="s">
        <v>125</v>
      </c>
    </row>
    <row r="68" spans="1:10" ht="16" customHeight="1">
      <c r="A68" s="250"/>
      <c r="B68" s="200"/>
      <c r="C68" s="201"/>
      <c r="D68" s="202">
        <v>26</v>
      </c>
      <c r="E68" s="201" t="s">
        <v>126</v>
      </c>
    </row>
    <row r="69" spans="1:10" ht="50" customHeight="1">
      <c r="A69" s="250" t="s">
        <v>127</v>
      </c>
      <c r="B69" s="200">
        <v>28</v>
      </c>
      <c r="C69" s="212" t="s">
        <v>128</v>
      </c>
      <c r="D69" s="202">
        <v>27</v>
      </c>
      <c r="E69" s="212" t="s">
        <v>129</v>
      </c>
    </row>
    <row r="70" spans="1:10" ht="50" customHeight="1">
      <c r="A70" s="250"/>
      <c r="B70" s="200">
        <v>29</v>
      </c>
      <c r="C70" s="212" t="s">
        <v>130</v>
      </c>
      <c r="D70" s="202">
        <v>28</v>
      </c>
      <c r="E70" s="212" t="s">
        <v>131</v>
      </c>
    </row>
    <row r="71" spans="1:10" ht="50" customHeight="1">
      <c r="A71" s="250"/>
      <c r="B71" s="200"/>
      <c r="C71" s="203"/>
      <c r="D71" s="202">
        <v>29</v>
      </c>
      <c r="E71" s="212" t="s">
        <v>132</v>
      </c>
    </row>
    <row r="72" spans="1:10" ht="50" customHeight="1">
      <c r="A72" s="250"/>
      <c r="B72" s="200"/>
      <c r="C72" s="214"/>
      <c r="D72" s="202">
        <v>30</v>
      </c>
      <c r="E72" s="212" t="s">
        <v>133</v>
      </c>
    </row>
    <row r="73" spans="1:10" ht="50" customHeight="1">
      <c r="A73" s="250"/>
      <c r="B73" s="200"/>
      <c r="C73" s="212"/>
      <c r="D73" s="202">
        <v>31</v>
      </c>
      <c r="E73" s="212" t="s">
        <v>134</v>
      </c>
    </row>
    <row r="74" spans="1:10" ht="50" customHeight="1">
      <c r="A74" s="250"/>
      <c r="B74" s="200"/>
      <c r="C74" s="212"/>
      <c r="D74" s="202">
        <v>32</v>
      </c>
      <c r="E74" s="212" t="s">
        <v>135</v>
      </c>
    </row>
    <row r="75" spans="1:10" ht="50" customHeight="1">
      <c r="A75" s="250"/>
      <c r="B75" s="200"/>
      <c r="C75" s="212"/>
      <c r="D75" s="202">
        <v>33</v>
      </c>
      <c r="E75" s="214" t="s">
        <v>136</v>
      </c>
    </row>
    <row r="76" spans="1:10" ht="40" customHeight="1">
      <c r="A76" s="250"/>
      <c r="B76" s="200"/>
      <c r="C76" s="202"/>
      <c r="D76" s="202">
        <v>34</v>
      </c>
      <c r="E76" s="212" t="s">
        <v>137</v>
      </c>
    </row>
    <row r="77" spans="1:10" ht="40" customHeight="1">
      <c r="A77" s="251" t="s">
        <v>138</v>
      </c>
      <c r="B77" s="200">
        <v>30</v>
      </c>
      <c r="C77" s="201" t="s">
        <v>139</v>
      </c>
      <c r="D77" s="202">
        <v>35</v>
      </c>
      <c r="E77" s="201" t="s">
        <v>140</v>
      </c>
    </row>
    <row r="78" spans="1:10" ht="72" customHeight="1">
      <c r="A78" s="253"/>
      <c r="B78" s="200">
        <v>31</v>
      </c>
      <c r="C78" s="201" t="s">
        <v>141</v>
      </c>
      <c r="D78" s="202">
        <v>36</v>
      </c>
      <c r="E78" s="201" t="s">
        <v>142</v>
      </c>
    </row>
    <row r="79" spans="1:10" ht="72" customHeight="1">
      <c r="A79" s="253"/>
      <c r="B79" s="200">
        <v>32</v>
      </c>
      <c r="C79" s="201" t="s">
        <v>143</v>
      </c>
      <c r="D79" s="215">
        <v>37</v>
      </c>
      <c r="E79" s="201" t="s">
        <v>144</v>
      </c>
    </row>
    <row r="80" spans="1:10" ht="72" customHeight="1">
      <c r="A80" s="253"/>
      <c r="B80" s="200">
        <v>33</v>
      </c>
      <c r="C80" s="201" t="s">
        <v>145</v>
      </c>
      <c r="D80" s="215">
        <v>38</v>
      </c>
      <c r="E80" s="201" t="s">
        <v>146</v>
      </c>
      <c r="J80" s="190" t="s">
        <v>147</v>
      </c>
    </row>
    <row r="81" spans="1:5" ht="72" customHeight="1">
      <c r="A81" s="253"/>
      <c r="B81" s="216">
        <v>34</v>
      </c>
      <c r="C81" s="217" t="s">
        <v>148</v>
      </c>
      <c r="D81" s="218">
        <v>39</v>
      </c>
      <c r="E81" s="217" t="s">
        <v>149</v>
      </c>
    </row>
    <row r="82" spans="1:5" ht="27" customHeight="1">
      <c r="A82" s="219"/>
      <c r="B82" s="220"/>
      <c r="C82" s="221"/>
      <c r="D82" s="220"/>
      <c r="E82" s="22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B2F3-D6B8-8846-9F75-29772566B643}">
  <dimension ref="A1:F13"/>
  <sheetViews>
    <sheetView workbookViewId="0">
      <selection activeCell="C22" sqref="C22"/>
    </sheetView>
  </sheetViews>
  <sheetFormatPr baseColWidth="10" defaultColWidth="10.5" defaultRowHeight="16"/>
  <cols>
    <col min="1" max="1" width="60.83203125" style="239" customWidth="1"/>
    <col min="2" max="2" width="15.83203125" style="240" customWidth="1"/>
    <col min="3" max="5" width="15.83203125" style="241" customWidth="1"/>
    <col min="6" max="6" width="40.83203125" style="239" customWidth="1"/>
    <col min="7" max="7" width="2.6640625" style="225" customWidth="1"/>
    <col min="8" max="16384" width="10.5" style="225"/>
  </cols>
  <sheetData>
    <row r="1" spans="1:6" ht="59" customHeight="1">
      <c r="A1" s="224"/>
      <c r="B1" s="267" t="s">
        <v>150</v>
      </c>
      <c r="C1" s="267"/>
      <c r="D1" s="267"/>
      <c r="E1" s="267"/>
      <c r="F1" s="224"/>
    </row>
    <row r="2" spans="1:6">
      <c r="A2" s="268" t="s">
        <v>151</v>
      </c>
      <c r="B2" s="268"/>
      <c r="C2" s="268"/>
      <c r="D2" s="268"/>
      <c r="E2" s="268"/>
      <c r="F2" s="268"/>
    </row>
    <row r="3" spans="1:6">
      <c r="A3" s="269" t="s">
        <v>152</v>
      </c>
      <c r="B3" s="270" t="s">
        <v>153</v>
      </c>
      <c r="C3" s="270"/>
      <c r="D3" s="270"/>
      <c r="E3" s="270"/>
      <c r="F3" s="226" t="s">
        <v>154</v>
      </c>
    </row>
    <row r="4" spans="1:6">
      <c r="A4" s="269"/>
      <c r="B4" s="227" t="s">
        <v>155</v>
      </c>
      <c r="C4" s="227" t="s">
        <v>156</v>
      </c>
      <c r="D4" s="227" t="s">
        <v>157</v>
      </c>
      <c r="E4" s="227" t="s">
        <v>158</v>
      </c>
      <c r="F4" s="228"/>
    </row>
    <row r="5" spans="1:6" ht="34">
      <c r="A5" s="229" t="s">
        <v>159</v>
      </c>
      <c r="B5" s="230"/>
      <c r="C5" s="231"/>
      <c r="D5" s="231">
        <v>8.9</v>
      </c>
      <c r="E5" s="231">
        <v>13.16</v>
      </c>
      <c r="F5" s="232" t="s">
        <v>160</v>
      </c>
    </row>
    <row r="6" spans="1:6" ht="34">
      <c r="A6" s="233" t="s">
        <v>161</v>
      </c>
      <c r="B6" s="230"/>
      <c r="C6" s="231"/>
      <c r="D6" s="231">
        <v>11</v>
      </c>
      <c r="E6" s="231" t="s">
        <v>162</v>
      </c>
      <c r="F6" s="232" t="s">
        <v>160</v>
      </c>
    </row>
    <row r="7" spans="1:6" ht="17">
      <c r="A7" s="233" t="s">
        <v>163</v>
      </c>
      <c r="B7" s="234"/>
      <c r="C7" s="235"/>
      <c r="D7" s="235">
        <v>1</v>
      </c>
      <c r="E7" s="235" t="s">
        <v>164</v>
      </c>
      <c r="F7" s="232" t="s">
        <v>160</v>
      </c>
    </row>
    <row r="8" spans="1:6" ht="34">
      <c r="A8" s="236" t="s">
        <v>165</v>
      </c>
      <c r="B8" s="234">
        <v>16</v>
      </c>
      <c r="C8" s="235">
        <v>3.4</v>
      </c>
      <c r="D8" s="235" t="s">
        <v>166</v>
      </c>
      <c r="E8" s="235" t="s">
        <v>167</v>
      </c>
      <c r="F8" s="232" t="s">
        <v>160</v>
      </c>
    </row>
    <row r="9" spans="1:6" ht="34">
      <c r="A9" s="236" t="s">
        <v>168</v>
      </c>
      <c r="B9" s="234" t="s">
        <v>169</v>
      </c>
      <c r="C9" s="234">
        <v>7</v>
      </c>
      <c r="D9" s="231" t="s">
        <v>170</v>
      </c>
      <c r="E9" s="231" t="s">
        <v>171</v>
      </c>
      <c r="F9" s="232" t="s">
        <v>160</v>
      </c>
    </row>
    <row r="10" spans="1:6" ht="34">
      <c r="A10" s="233" t="s">
        <v>172</v>
      </c>
      <c r="B10" s="230"/>
      <c r="C10" s="231"/>
      <c r="D10" s="231" t="s">
        <v>173</v>
      </c>
      <c r="E10" s="231">
        <v>28</v>
      </c>
      <c r="F10" s="232" t="s">
        <v>160</v>
      </c>
    </row>
    <row r="11" spans="1:6" ht="34">
      <c r="A11" s="237" t="s">
        <v>174</v>
      </c>
      <c r="B11" s="234"/>
      <c r="C11" s="235"/>
      <c r="D11" s="235" t="s">
        <v>175</v>
      </c>
      <c r="E11" s="235">
        <v>20.21</v>
      </c>
      <c r="F11" s="238" t="s">
        <v>160</v>
      </c>
    </row>
    <row r="12" spans="1:6" ht="34">
      <c r="A12" s="237" t="s">
        <v>176</v>
      </c>
      <c r="B12" s="234"/>
      <c r="C12" s="235"/>
      <c r="D12" s="231" t="s">
        <v>177</v>
      </c>
      <c r="E12" s="235" t="s">
        <v>178</v>
      </c>
      <c r="F12" s="238" t="s">
        <v>160</v>
      </c>
    </row>
    <row r="13" spans="1:6" ht="34">
      <c r="A13" s="237" t="s">
        <v>179</v>
      </c>
      <c r="B13" s="234">
        <v>2.17</v>
      </c>
      <c r="C13" s="235">
        <v>8</v>
      </c>
      <c r="D13" s="235">
        <v>1</v>
      </c>
      <c r="E13" s="235" t="s">
        <v>180</v>
      </c>
      <c r="F13" s="238"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63CA827-FE30-2C43-9087-9F0BBDADD0B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3EE3249-8370-C949-B5A7-6347390534E7}"/>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31" zoomScale="225" zoomScaleNormal="225" workbookViewId="0">
      <selection activeCell="C19" sqref="C19:D19"/>
    </sheetView>
  </sheetViews>
  <sheetFormatPr baseColWidth="10" defaultColWidth="11.5" defaultRowHeight="15"/>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row r="2" spans="2:8" ht="18">
      <c r="B2" s="275" t="s">
        <v>182</v>
      </c>
      <c r="C2" s="276"/>
      <c r="D2" s="276"/>
      <c r="E2" s="276"/>
      <c r="F2" s="276"/>
      <c r="G2" s="276"/>
      <c r="H2" s="277"/>
    </row>
    <row r="3" spans="2:8">
      <c r="B3" s="278" t="s">
        <v>183</v>
      </c>
      <c r="C3" s="279"/>
      <c r="D3" s="279"/>
      <c r="E3" s="279"/>
      <c r="F3" s="279"/>
      <c r="G3" s="279"/>
      <c r="H3" s="280"/>
    </row>
    <row r="4" spans="2:8" ht="88.5" customHeight="1">
      <c r="B4" s="281" t="s">
        <v>184</v>
      </c>
      <c r="C4" s="282"/>
      <c r="D4" s="282"/>
      <c r="E4" s="282"/>
      <c r="F4" s="282"/>
      <c r="G4" s="282"/>
      <c r="H4" s="283"/>
    </row>
    <row r="5" spans="2:8">
      <c r="B5" s="7"/>
      <c r="C5" s="8"/>
      <c r="D5" s="8"/>
      <c r="E5" s="8"/>
      <c r="F5" s="8"/>
      <c r="G5" s="8"/>
      <c r="H5" s="9"/>
    </row>
    <row r="6" spans="2:8" ht="16.5" customHeight="1">
      <c r="B6" s="284" t="s">
        <v>185</v>
      </c>
      <c r="C6" s="285"/>
      <c r="D6" s="285"/>
      <c r="E6" s="285"/>
      <c r="F6" s="285"/>
      <c r="G6" s="285"/>
      <c r="H6" s="286"/>
    </row>
    <row r="7" spans="2:8" ht="44.25" customHeight="1">
      <c r="B7" s="284"/>
      <c r="C7" s="285"/>
      <c r="D7" s="285"/>
      <c r="E7" s="285"/>
      <c r="F7" s="285"/>
      <c r="G7" s="285"/>
      <c r="H7" s="286"/>
    </row>
    <row r="8" spans="2:8" ht="16" thickBot="1">
      <c r="B8" s="10"/>
      <c r="C8" s="11"/>
      <c r="D8" s="12"/>
      <c r="E8" s="13"/>
      <c r="F8" s="13"/>
      <c r="G8" s="14"/>
      <c r="H8" s="15"/>
    </row>
    <row r="9" spans="2:8">
      <c r="B9" s="10"/>
      <c r="C9" s="271" t="s">
        <v>186</v>
      </c>
      <c r="D9" s="272"/>
      <c r="E9" s="273" t="s">
        <v>187</v>
      </c>
      <c r="F9" s="274"/>
      <c r="G9" s="11"/>
      <c r="H9" s="15"/>
    </row>
    <row r="10" spans="2:8" ht="35.25" customHeight="1">
      <c r="B10" s="10"/>
      <c r="C10" s="287" t="s">
        <v>188</v>
      </c>
      <c r="D10" s="288"/>
      <c r="E10" s="289" t="s">
        <v>189</v>
      </c>
      <c r="F10" s="290"/>
      <c r="G10" s="11"/>
      <c r="H10" s="15"/>
    </row>
    <row r="11" spans="2:8" ht="17.25" customHeight="1">
      <c r="B11" s="10"/>
      <c r="C11" s="287" t="s">
        <v>190</v>
      </c>
      <c r="D11" s="288"/>
      <c r="E11" s="289" t="s">
        <v>191</v>
      </c>
      <c r="F11" s="290"/>
      <c r="G11" s="11"/>
      <c r="H11" s="15"/>
    </row>
    <row r="12" spans="2:8" ht="19.5" customHeight="1">
      <c r="B12" s="10"/>
      <c r="C12" s="287" t="s">
        <v>192</v>
      </c>
      <c r="D12" s="288"/>
      <c r="E12" s="289" t="s">
        <v>193</v>
      </c>
      <c r="F12" s="290"/>
      <c r="G12" s="11"/>
      <c r="H12" s="15"/>
    </row>
    <row r="13" spans="2:8" ht="27" customHeight="1">
      <c r="B13" s="10"/>
      <c r="C13" s="287" t="s">
        <v>194</v>
      </c>
      <c r="D13" s="288"/>
      <c r="E13" s="289" t="s">
        <v>195</v>
      </c>
      <c r="F13" s="290"/>
      <c r="G13" s="11"/>
      <c r="H13" s="15"/>
    </row>
    <row r="14" spans="2:8" ht="34.5" customHeight="1">
      <c r="B14" s="10"/>
      <c r="C14" s="291" t="s">
        <v>196</v>
      </c>
      <c r="D14" s="292"/>
      <c r="E14" s="293" t="s">
        <v>197</v>
      </c>
      <c r="F14" s="294"/>
      <c r="G14" s="11"/>
      <c r="H14" s="15"/>
    </row>
    <row r="15" spans="2:8" ht="27.75" customHeight="1">
      <c r="B15" s="10"/>
      <c r="C15" s="291" t="s">
        <v>198</v>
      </c>
      <c r="D15" s="292"/>
      <c r="E15" s="293" t="s">
        <v>199</v>
      </c>
      <c r="F15" s="294"/>
      <c r="G15" s="11"/>
      <c r="H15" s="15"/>
    </row>
    <row r="16" spans="2:8" ht="28.5" customHeight="1">
      <c r="B16" s="10"/>
      <c r="C16" s="291" t="s">
        <v>200</v>
      </c>
      <c r="D16" s="292"/>
      <c r="E16" s="293" t="s">
        <v>201</v>
      </c>
      <c r="F16" s="294"/>
      <c r="G16" s="11"/>
      <c r="H16" s="15"/>
    </row>
    <row r="17" spans="2:8" ht="72.75" customHeight="1">
      <c r="B17" s="10"/>
      <c r="C17" s="291" t="s">
        <v>202</v>
      </c>
      <c r="D17" s="292"/>
      <c r="E17" s="293" t="s">
        <v>203</v>
      </c>
      <c r="F17" s="294"/>
      <c r="G17" s="11"/>
      <c r="H17" s="15"/>
    </row>
    <row r="18" spans="2:8" ht="64.5" customHeight="1">
      <c r="B18" s="10"/>
      <c r="C18" s="291" t="s">
        <v>204</v>
      </c>
      <c r="D18" s="292"/>
      <c r="E18" s="293" t="s">
        <v>205</v>
      </c>
      <c r="F18" s="294"/>
      <c r="G18" s="11"/>
      <c r="H18" s="15"/>
    </row>
    <row r="19" spans="2:8" ht="71.25" customHeight="1">
      <c r="B19" s="10"/>
      <c r="C19" s="291" t="s">
        <v>206</v>
      </c>
      <c r="D19" s="292"/>
      <c r="E19" s="293" t="s">
        <v>207</v>
      </c>
      <c r="F19" s="294"/>
      <c r="G19" s="11"/>
      <c r="H19" s="15"/>
    </row>
    <row r="20" spans="2:8" ht="55.5" customHeight="1">
      <c r="B20" s="10"/>
      <c r="C20" s="295" t="s">
        <v>208</v>
      </c>
      <c r="D20" s="296"/>
      <c r="E20" s="293" t="s">
        <v>209</v>
      </c>
      <c r="F20" s="294"/>
      <c r="G20" s="11"/>
      <c r="H20" s="15"/>
    </row>
    <row r="21" spans="2:8" ht="42" customHeight="1">
      <c r="B21" s="10"/>
      <c r="C21" s="295" t="s">
        <v>210</v>
      </c>
      <c r="D21" s="296"/>
      <c r="E21" s="293" t="s">
        <v>211</v>
      </c>
      <c r="F21" s="294"/>
      <c r="G21" s="11"/>
      <c r="H21" s="15"/>
    </row>
    <row r="22" spans="2:8" ht="59.25" customHeight="1">
      <c r="B22" s="10"/>
      <c r="C22" s="295" t="s">
        <v>212</v>
      </c>
      <c r="D22" s="296"/>
      <c r="E22" s="293" t="s">
        <v>213</v>
      </c>
      <c r="F22" s="294"/>
      <c r="G22" s="11"/>
      <c r="H22" s="15"/>
    </row>
    <row r="23" spans="2:8" ht="23.25" customHeight="1">
      <c r="B23" s="10"/>
      <c r="C23" s="295" t="s">
        <v>214</v>
      </c>
      <c r="D23" s="296"/>
      <c r="E23" s="293" t="s">
        <v>215</v>
      </c>
      <c r="F23" s="294"/>
      <c r="G23" s="11"/>
      <c r="H23" s="15"/>
    </row>
    <row r="24" spans="2:8" ht="30.75" customHeight="1">
      <c r="B24" s="10"/>
      <c r="C24" s="295" t="s">
        <v>216</v>
      </c>
      <c r="D24" s="296"/>
      <c r="E24" s="293" t="s">
        <v>217</v>
      </c>
      <c r="F24" s="294"/>
      <c r="G24" s="11"/>
      <c r="H24" s="15"/>
    </row>
    <row r="25" spans="2:8" ht="33" customHeight="1">
      <c r="B25" s="10"/>
      <c r="C25" s="295" t="s">
        <v>218</v>
      </c>
      <c r="D25" s="296"/>
      <c r="E25" s="293" t="s">
        <v>219</v>
      </c>
      <c r="F25" s="294"/>
      <c r="G25" s="11"/>
      <c r="H25" s="15"/>
    </row>
    <row r="26" spans="2:8" ht="30" customHeight="1">
      <c r="B26" s="10"/>
      <c r="C26" s="295" t="s">
        <v>220</v>
      </c>
      <c r="D26" s="296"/>
      <c r="E26" s="293" t="s">
        <v>221</v>
      </c>
      <c r="F26" s="294"/>
      <c r="G26" s="11"/>
      <c r="H26" s="15"/>
    </row>
    <row r="27" spans="2:8" ht="35.25" customHeight="1">
      <c r="B27" s="10"/>
      <c r="C27" s="295" t="s">
        <v>222</v>
      </c>
      <c r="D27" s="296"/>
      <c r="E27" s="293" t="s">
        <v>223</v>
      </c>
      <c r="F27" s="294"/>
      <c r="G27" s="11"/>
      <c r="H27" s="15"/>
    </row>
    <row r="28" spans="2:8" ht="31.5" customHeight="1">
      <c r="B28" s="10"/>
      <c r="C28" s="295" t="s">
        <v>224</v>
      </c>
      <c r="D28" s="296"/>
      <c r="E28" s="293" t="s">
        <v>225</v>
      </c>
      <c r="F28" s="294"/>
      <c r="G28" s="11"/>
      <c r="H28" s="15"/>
    </row>
    <row r="29" spans="2:8" ht="35.25" customHeight="1">
      <c r="B29" s="10"/>
      <c r="C29" s="295" t="s">
        <v>226</v>
      </c>
      <c r="D29" s="296"/>
      <c r="E29" s="293" t="s">
        <v>227</v>
      </c>
      <c r="F29" s="294"/>
      <c r="G29" s="11"/>
      <c r="H29" s="15"/>
    </row>
    <row r="30" spans="2:8" ht="59.25" customHeight="1">
      <c r="B30" s="10"/>
      <c r="C30" s="295" t="s">
        <v>228</v>
      </c>
      <c r="D30" s="296"/>
      <c r="E30" s="293" t="s">
        <v>229</v>
      </c>
      <c r="F30" s="294"/>
      <c r="G30" s="11"/>
      <c r="H30" s="15"/>
    </row>
    <row r="31" spans="2:8" ht="57" customHeight="1">
      <c r="B31" s="10"/>
      <c r="C31" s="295" t="s">
        <v>230</v>
      </c>
      <c r="D31" s="296"/>
      <c r="E31" s="293" t="s">
        <v>231</v>
      </c>
      <c r="F31" s="294"/>
      <c r="G31" s="11"/>
      <c r="H31" s="15"/>
    </row>
    <row r="32" spans="2:8" ht="82.5" customHeight="1">
      <c r="B32" s="10"/>
      <c r="C32" s="295" t="s">
        <v>232</v>
      </c>
      <c r="D32" s="296"/>
      <c r="E32" s="293" t="s">
        <v>233</v>
      </c>
      <c r="F32" s="294"/>
      <c r="G32" s="11"/>
      <c r="H32" s="15"/>
    </row>
    <row r="33" spans="2:8" ht="46.5" customHeight="1">
      <c r="B33" s="10"/>
      <c r="C33" s="295" t="s">
        <v>234</v>
      </c>
      <c r="D33" s="296"/>
      <c r="E33" s="293" t="s">
        <v>235</v>
      </c>
      <c r="F33" s="294"/>
      <c r="G33" s="11"/>
      <c r="H33" s="15"/>
    </row>
    <row r="34" spans="2:8" ht="6.75" customHeight="1" thickBot="1">
      <c r="B34" s="10"/>
      <c r="C34" s="303"/>
      <c r="D34" s="304"/>
      <c r="E34" s="305"/>
      <c r="F34" s="306"/>
      <c r="G34" s="11"/>
      <c r="H34" s="15"/>
    </row>
    <row r="35" spans="2:8" ht="16" thickTop="1">
      <c r="B35" s="10"/>
      <c r="C35" s="16"/>
      <c r="D35" s="16"/>
      <c r="E35" s="17"/>
      <c r="F35" s="17"/>
      <c r="G35" s="11"/>
      <c r="H35" s="15"/>
    </row>
    <row r="36" spans="2:8" ht="21" customHeight="1">
      <c r="B36" s="297" t="s">
        <v>236</v>
      </c>
      <c r="C36" s="298"/>
      <c r="D36" s="298"/>
      <c r="E36" s="298"/>
      <c r="F36" s="298"/>
      <c r="G36" s="298"/>
      <c r="H36" s="299"/>
    </row>
    <row r="37" spans="2:8" ht="20.25" customHeight="1">
      <c r="B37" s="297" t="s">
        <v>237</v>
      </c>
      <c r="C37" s="298"/>
      <c r="D37" s="298"/>
      <c r="E37" s="298"/>
      <c r="F37" s="298"/>
      <c r="G37" s="298"/>
      <c r="H37" s="299"/>
    </row>
    <row r="38" spans="2:8" ht="20.25" customHeight="1">
      <c r="B38" s="297" t="s">
        <v>238</v>
      </c>
      <c r="C38" s="298"/>
      <c r="D38" s="298"/>
      <c r="E38" s="298"/>
      <c r="F38" s="298"/>
      <c r="G38" s="298"/>
      <c r="H38" s="299"/>
    </row>
    <row r="39" spans="2:8" ht="21.75" customHeight="1">
      <c r="B39" s="297" t="s">
        <v>239</v>
      </c>
      <c r="C39" s="298"/>
      <c r="D39" s="298"/>
      <c r="E39" s="298"/>
      <c r="F39" s="298"/>
      <c r="G39" s="298"/>
      <c r="H39" s="299"/>
    </row>
    <row r="40" spans="2:8" ht="22.5" customHeight="1">
      <c r="B40" s="297" t="s">
        <v>240</v>
      </c>
      <c r="C40" s="298"/>
      <c r="D40" s="298"/>
      <c r="E40" s="298"/>
      <c r="F40" s="298"/>
      <c r="G40" s="298"/>
      <c r="H40" s="299"/>
    </row>
    <row r="41" spans="2:8" ht="32.25" customHeight="1" thickBot="1">
      <c r="B41" s="300" t="s">
        <v>241</v>
      </c>
      <c r="C41" s="301"/>
      <c r="D41" s="301"/>
      <c r="E41" s="301"/>
      <c r="F41" s="301"/>
      <c r="G41" s="301"/>
      <c r="H41" s="30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Q43" zoomScale="94" zoomScaleNormal="94" workbookViewId="0">
      <selection activeCell="AI25" sqref="AI25:AI29"/>
    </sheetView>
  </sheetViews>
  <sheetFormatPr baseColWidth="10" defaultColWidth="11.5" defaultRowHeight="15"/>
  <cols>
    <col min="2" max="2" width="20" customWidth="1"/>
    <col min="3" max="3" width="53" customWidth="1"/>
    <col min="4" max="4" width="28.33203125" customWidth="1"/>
    <col min="5" max="5" width="21.5" customWidth="1"/>
    <col min="6" max="6" width="30.6640625" customWidth="1"/>
    <col min="7" max="7" width="23.33203125" customWidth="1"/>
    <col min="8" max="8" width="12.1640625" customWidth="1"/>
    <col min="9" max="9" width="13.33203125" customWidth="1"/>
    <col min="11" max="11" width="91" customWidth="1"/>
    <col min="12" max="12" width="22.83203125" customWidth="1"/>
    <col min="16" max="16" width="33.5" customWidth="1"/>
    <col min="17" max="17" width="13.1640625" customWidth="1"/>
    <col min="21" max="21" width="14.5" customWidth="1"/>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3" max="33" width="13.5" customWidth="1"/>
    <col min="34" max="34" width="21.1640625" customWidth="1"/>
    <col min="35" max="35" width="26.33203125" customWidth="1"/>
    <col min="36" max="36" width="24.6640625" customWidth="1"/>
    <col min="37" max="37" width="16.1640625" customWidth="1"/>
    <col min="38" max="38" width="17.83203125" bestFit="1" customWidth="1"/>
    <col min="39" max="39" width="28.33203125" customWidth="1"/>
    <col min="41" max="298" width="11.5" style="25"/>
    <col min="299" max="16384" width="11.5" style="28"/>
  </cols>
  <sheetData>
    <row r="1" spans="1:298" s="128" customFormat="1" ht="14">
      <c r="A1" s="342"/>
      <c r="B1" s="343"/>
      <c r="C1" s="343"/>
      <c r="D1" s="332" t="s">
        <v>242</v>
      </c>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4" t="s">
        <v>243</v>
      </c>
      <c r="AM1" s="334"/>
      <c r="AN1" s="334"/>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row>
    <row r="2" spans="1:298" s="128" customFormat="1" ht="14">
      <c r="A2" s="344"/>
      <c r="B2" s="345"/>
      <c r="C2" s="345"/>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4"/>
      <c r="AM2" s="334"/>
      <c r="AN2" s="334"/>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row>
    <row r="3" spans="1:298" s="128" customFormat="1" ht="14">
      <c r="A3" s="2"/>
      <c r="B3" s="2"/>
      <c r="C3" s="181"/>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4"/>
      <c r="AM3" s="334"/>
      <c r="AN3" s="334"/>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row>
    <row r="4" spans="1:298" s="128" customFormat="1" ht="18">
      <c r="A4" s="335" t="s">
        <v>244</v>
      </c>
      <c r="B4" s="336"/>
      <c r="C4" s="337"/>
      <c r="D4" s="338" t="s">
        <v>245</v>
      </c>
      <c r="E4" s="339"/>
      <c r="F4" s="339"/>
      <c r="G4" s="339"/>
      <c r="H4" s="339"/>
      <c r="I4" s="339"/>
      <c r="J4" s="339"/>
      <c r="K4" s="339"/>
      <c r="L4" s="339"/>
      <c r="M4" s="339"/>
      <c r="N4" s="340"/>
      <c r="O4" s="341"/>
      <c r="P4" s="341"/>
      <c r="Q4" s="341"/>
      <c r="R4" s="1"/>
      <c r="S4" s="1"/>
      <c r="T4" s="1"/>
      <c r="U4" s="1"/>
      <c r="V4" s="1"/>
      <c r="W4" s="1"/>
      <c r="X4" s="1"/>
      <c r="Y4" s="1"/>
      <c r="Z4" s="1"/>
      <c r="AA4" s="1"/>
      <c r="AB4" s="1"/>
      <c r="AC4" s="1"/>
      <c r="AD4" s="1"/>
      <c r="AE4" s="1"/>
      <c r="AF4" s="1"/>
      <c r="AG4" s="1"/>
      <c r="AH4" s="1"/>
      <c r="AI4" s="1"/>
      <c r="AJ4" s="1"/>
      <c r="AK4" s="1"/>
      <c r="AL4" s="1"/>
      <c r="AM4" s="1"/>
      <c r="AN4" s="1"/>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row>
    <row r="5" spans="1:298" s="128" customFormat="1" ht="45" customHeight="1">
      <c r="A5" s="335" t="s">
        <v>246</v>
      </c>
      <c r="B5" s="336"/>
      <c r="C5" s="337"/>
      <c r="D5" s="346" t="s">
        <v>247</v>
      </c>
      <c r="E5" s="347"/>
      <c r="F5" s="347"/>
      <c r="G5" s="347"/>
      <c r="H5" s="347"/>
      <c r="I5" s="347"/>
      <c r="J5" s="347"/>
      <c r="K5" s="347"/>
      <c r="L5" s="347"/>
      <c r="M5" s="347"/>
      <c r="N5" s="348"/>
      <c r="O5" s="1"/>
      <c r="P5" s="1"/>
      <c r="Q5" s="1"/>
      <c r="R5" s="1"/>
      <c r="S5" s="1"/>
      <c r="T5" s="1"/>
      <c r="U5" s="1"/>
      <c r="V5" s="1"/>
      <c r="W5" s="1"/>
      <c r="X5" s="1"/>
      <c r="Y5" s="1"/>
      <c r="Z5" s="1"/>
      <c r="AA5" s="1"/>
      <c r="AB5" s="1"/>
      <c r="AC5" s="1"/>
      <c r="AD5" s="1"/>
      <c r="AE5" s="1"/>
      <c r="AF5" s="1"/>
      <c r="AG5" s="1"/>
      <c r="AH5" s="1"/>
      <c r="AI5" s="1"/>
      <c r="AJ5" s="1"/>
      <c r="AK5" s="1"/>
      <c r="AL5" s="1"/>
      <c r="AM5" s="1"/>
      <c r="AN5" s="1"/>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row>
    <row r="6" spans="1:298" s="128" customFormat="1" ht="18">
      <c r="A6" s="335" t="s">
        <v>248</v>
      </c>
      <c r="B6" s="336"/>
      <c r="C6" s="337"/>
      <c r="D6" s="346" t="s">
        <v>249</v>
      </c>
      <c r="E6" s="347"/>
      <c r="F6" s="347"/>
      <c r="G6" s="347"/>
      <c r="H6" s="347"/>
      <c r="I6" s="347"/>
      <c r="J6" s="347"/>
      <c r="K6" s="347"/>
      <c r="L6" s="347"/>
      <c r="M6" s="347"/>
      <c r="N6" s="348"/>
      <c r="O6" s="1"/>
      <c r="P6" s="1"/>
      <c r="Q6" s="1"/>
      <c r="R6" s="1"/>
      <c r="S6" s="1"/>
      <c r="T6" s="1"/>
      <c r="U6" s="1"/>
      <c r="V6" s="1"/>
      <c r="W6" s="1"/>
      <c r="X6" s="1"/>
      <c r="Y6" s="1"/>
      <c r="Z6" s="1"/>
      <c r="AA6" s="1"/>
      <c r="AB6" s="1"/>
      <c r="AC6" s="1"/>
      <c r="AD6" s="1"/>
      <c r="AE6" s="1"/>
      <c r="AF6" s="1"/>
      <c r="AG6" s="1"/>
      <c r="AH6" s="1"/>
      <c r="AI6" s="1"/>
      <c r="AJ6" s="1"/>
      <c r="AK6" s="1"/>
      <c r="AL6" s="1"/>
      <c r="AM6" s="1"/>
      <c r="AN6" s="1"/>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c r="JS6" s="127"/>
      <c r="JT6" s="127"/>
      <c r="JU6" s="127"/>
      <c r="JV6" s="127"/>
      <c r="JW6" s="127"/>
      <c r="JX6" s="127"/>
      <c r="JY6" s="127"/>
      <c r="JZ6" s="127"/>
      <c r="KA6" s="127"/>
      <c r="KB6" s="127"/>
      <c r="KC6" s="127"/>
      <c r="KD6" s="127"/>
      <c r="KE6" s="127"/>
      <c r="KF6" s="127"/>
      <c r="KG6" s="127"/>
      <c r="KH6" s="127"/>
      <c r="KI6" s="127"/>
      <c r="KJ6" s="127"/>
      <c r="KK6" s="127"/>
      <c r="KL6" s="127"/>
    </row>
    <row r="7" spans="1:298" s="128" customFormat="1" ht="15" customHeight="1">
      <c r="A7" s="329" t="s">
        <v>250</v>
      </c>
      <c r="B7" s="330"/>
      <c r="C7" s="330"/>
      <c r="D7" s="330"/>
      <c r="E7" s="330"/>
      <c r="F7" s="330"/>
      <c r="G7" s="330"/>
      <c r="H7" s="331"/>
      <c r="I7" s="329" t="s">
        <v>251</v>
      </c>
      <c r="J7" s="330"/>
      <c r="K7" s="330"/>
      <c r="L7" s="330"/>
      <c r="M7" s="330"/>
      <c r="N7" s="331"/>
      <c r="O7" s="329" t="s">
        <v>252</v>
      </c>
      <c r="P7" s="330"/>
      <c r="Q7" s="330"/>
      <c r="R7" s="330"/>
      <c r="S7" s="330"/>
      <c r="T7" s="330"/>
      <c r="U7" s="330"/>
      <c r="V7" s="330"/>
      <c r="W7" s="331"/>
      <c r="X7" s="329" t="s">
        <v>253</v>
      </c>
      <c r="Y7" s="330"/>
      <c r="Z7" s="330"/>
      <c r="AA7" s="330"/>
      <c r="AB7" s="330"/>
      <c r="AC7" s="330"/>
      <c r="AD7" s="330"/>
      <c r="AE7" s="330"/>
      <c r="AF7" s="330"/>
      <c r="AG7" s="330"/>
      <c r="AH7" s="331"/>
      <c r="AI7" s="329" t="s">
        <v>254</v>
      </c>
      <c r="AJ7" s="330"/>
      <c r="AK7" s="330"/>
      <c r="AL7" s="330"/>
      <c r="AM7" s="330"/>
      <c r="AN7" s="349"/>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7"/>
      <c r="DH7" s="127"/>
      <c r="DI7" s="127"/>
      <c r="DJ7" s="127"/>
      <c r="DK7" s="127"/>
      <c r="DL7" s="127"/>
      <c r="DM7" s="127"/>
      <c r="DN7" s="127"/>
      <c r="DO7" s="127"/>
      <c r="DP7" s="127"/>
      <c r="DQ7" s="127"/>
      <c r="DR7" s="127"/>
      <c r="DS7" s="127"/>
      <c r="DT7" s="127"/>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c r="EZ7" s="127"/>
      <c r="FA7" s="127"/>
      <c r="FB7" s="127"/>
      <c r="FC7" s="127"/>
      <c r="FD7" s="127"/>
      <c r="FE7" s="127"/>
      <c r="FF7" s="127"/>
      <c r="FG7" s="127"/>
      <c r="FH7" s="127"/>
      <c r="FI7" s="127"/>
      <c r="FJ7" s="127"/>
      <c r="FK7" s="127"/>
      <c r="FL7" s="127"/>
      <c r="FM7" s="127"/>
      <c r="FN7" s="127"/>
      <c r="FO7" s="127"/>
      <c r="FP7" s="127"/>
      <c r="FQ7" s="127"/>
      <c r="FR7" s="127"/>
      <c r="FS7" s="127"/>
      <c r="FT7" s="127"/>
      <c r="FU7" s="127"/>
      <c r="FV7" s="127"/>
      <c r="FW7" s="127"/>
      <c r="FX7" s="127"/>
      <c r="FY7" s="127"/>
      <c r="FZ7" s="127"/>
      <c r="GA7" s="127"/>
      <c r="GB7" s="127"/>
      <c r="GC7" s="127"/>
      <c r="GD7" s="127"/>
      <c r="GE7" s="127"/>
      <c r="GF7" s="127"/>
      <c r="GG7" s="127"/>
      <c r="GH7" s="127"/>
      <c r="GI7" s="127"/>
      <c r="GJ7" s="127"/>
      <c r="GK7" s="127"/>
      <c r="GL7" s="127"/>
      <c r="GM7" s="127"/>
      <c r="GN7" s="127"/>
      <c r="GO7" s="127"/>
      <c r="GP7" s="127"/>
      <c r="GQ7" s="127"/>
      <c r="GR7" s="127"/>
      <c r="GS7" s="127"/>
      <c r="GT7" s="127"/>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7"/>
      <c r="IR7" s="127"/>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row>
    <row r="8" spans="1:298" s="128" customFormat="1" ht="16.5" customHeight="1">
      <c r="A8" s="353" t="s">
        <v>255</v>
      </c>
      <c r="B8" s="356" t="s">
        <v>256</v>
      </c>
      <c r="C8" s="355" t="s">
        <v>196</v>
      </c>
      <c r="D8" s="357" t="s">
        <v>257</v>
      </c>
      <c r="E8" s="357" t="s">
        <v>200</v>
      </c>
      <c r="F8" s="358" t="s">
        <v>202</v>
      </c>
      <c r="G8" s="350" t="s">
        <v>204</v>
      </c>
      <c r="H8" s="357" t="s">
        <v>258</v>
      </c>
      <c r="I8" s="351" t="s">
        <v>259</v>
      </c>
      <c r="J8" s="352" t="s">
        <v>260</v>
      </c>
      <c r="K8" s="350" t="s">
        <v>261</v>
      </c>
      <c r="L8" s="350" t="s">
        <v>262</v>
      </c>
      <c r="M8" s="352" t="s">
        <v>260</v>
      </c>
      <c r="N8" s="357" t="s">
        <v>210</v>
      </c>
      <c r="O8" s="360" t="s">
        <v>263</v>
      </c>
      <c r="P8" s="359" t="s">
        <v>212</v>
      </c>
      <c r="Q8" s="350" t="s">
        <v>214</v>
      </c>
      <c r="R8" s="359" t="s">
        <v>264</v>
      </c>
      <c r="S8" s="359"/>
      <c r="T8" s="359"/>
      <c r="U8" s="359"/>
      <c r="V8" s="359"/>
      <c r="W8" s="359"/>
      <c r="X8" s="365" t="s">
        <v>265</v>
      </c>
      <c r="Y8" s="360" t="s">
        <v>266</v>
      </c>
      <c r="Z8" s="360" t="s">
        <v>260</v>
      </c>
      <c r="AA8" s="178"/>
      <c r="AB8" s="178"/>
      <c r="AC8" s="360" t="s">
        <v>267</v>
      </c>
      <c r="AD8" s="360" t="s">
        <v>260</v>
      </c>
      <c r="AE8" s="178"/>
      <c r="AF8" s="178"/>
      <c r="AG8" s="365" t="s">
        <v>268</v>
      </c>
      <c r="AH8" s="360" t="s">
        <v>230</v>
      </c>
      <c r="AI8" s="359" t="s">
        <v>254</v>
      </c>
      <c r="AJ8" s="359" t="s">
        <v>269</v>
      </c>
      <c r="AK8" s="359" t="s">
        <v>270</v>
      </c>
      <c r="AL8" s="359" t="s">
        <v>271</v>
      </c>
      <c r="AM8" s="363" t="s">
        <v>272</v>
      </c>
      <c r="AN8" s="363" t="s">
        <v>234</v>
      </c>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c r="CZ8" s="127"/>
      <c r="DA8" s="127"/>
      <c r="DB8" s="127"/>
      <c r="DC8" s="127"/>
      <c r="DD8" s="127"/>
      <c r="DE8" s="127"/>
      <c r="DF8" s="127"/>
      <c r="DG8" s="127"/>
      <c r="DH8" s="127"/>
      <c r="DI8" s="127"/>
      <c r="DJ8" s="127"/>
      <c r="DK8" s="127"/>
      <c r="DL8" s="127"/>
      <c r="DM8" s="127"/>
      <c r="DN8" s="127"/>
      <c r="DO8" s="127"/>
      <c r="DP8" s="127"/>
      <c r="DQ8" s="127"/>
      <c r="DR8" s="127"/>
      <c r="DS8" s="127"/>
      <c r="DT8" s="127"/>
      <c r="DU8" s="127"/>
      <c r="DV8" s="127"/>
      <c r="DW8" s="127"/>
      <c r="DX8" s="127"/>
      <c r="DY8" s="127"/>
      <c r="DZ8" s="127"/>
      <c r="EA8" s="127"/>
      <c r="EB8" s="127"/>
      <c r="EC8" s="127"/>
      <c r="ED8" s="127"/>
      <c r="EE8" s="127"/>
      <c r="EF8" s="127"/>
      <c r="EG8" s="127"/>
      <c r="EH8" s="127"/>
      <c r="EI8" s="127"/>
      <c r="EJ8" s="127"/>
      <c r="EK8" s="127"/>
      <c r="EL8" s="127"/>
      <c r="EM8" s="127"/>
      <c r="EN8" s="127"/>
      <c r="EO8" s="127"/>
      <c r="EP8" s="127"/>
      <c r="EQ8" s="127"/>
      <c r="ER8" s="127"/>
      <c r="ES8" s="127"/>
      <c r="ET8" s="127"/>
      <c r="EU8" s="127"/>
      <c r="EV8" s="127"/>
      <c r="EW8" s="127"/>
      <c r="EX8" s="127"/>
      <c r="EY8" s="127"/>
      <c r="EZ8" s="127"/>
      <c r="FA8" s="127"/>
      <c r="FB8" s="127"/>
      <c r="FC8" s="127"/>
      <c r="FD8" s="127"/>
      <c r="FE8" s="127"/>
      <c r="FF8" s="127"/>
      <c r="FG8" s="127"/>
      <c r="FH8" s="127"/>
      <c r="FI8" s="127"/>
      <c r="FJ8" s="127"/>
      <c r="FK8" s="127"/>
      <c r="FL8" s="127"/>
      <c r="FM8" s="127"/>
      <c r="FN8" s="127"/>
      <c r="FO8" s="127"/>
      <c r="FP8" s="127"/>
      <c r="FQ8" s="127"/>
      <c r="FR8" s="127"/>
      <c r="FS8" s="127"/>
      <c r="FT8" s="127"/>
      <c r="FU8" s="127"/>
      <c r="FV8" s="127"/>
      <c r="FW8" s="127"/>
      <c r="FX8" s="127"/>
      <c r="FY8" s="127"/>
      <c r="FZ8" s="127"/>
      <c r="GA8" s="127"/>
      <c r="GB8" s="127"/>
      <c r="GC8" s="127"/>
      <c r="GD8" s="127"/>
      <c r="GE8" s="127"/>
      <c r="GF8" s="127"/>
      <c r="GG8" s="127"/>
      <c r="GH8" s="127"/>
      <c r="GI8" s="127"/>
      <c r="GJ8" s="127"/>
      <c r="GK8" s="127"/>
      <c r="GL8" s="127"/>
      <c r="GM8" s="127"/>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row>
    <row r="9" spans="1:298" s="130" customFormat="1" ht="94.5" customHeight="1">
      <c r="A9" s="354"/>
      <c r="B9" s="362"/>
      <c r="C9" s="356"/>
      <c r="D9" s="350"/>
      <c r="E9" s="350"/>
      <c r="F9" s="356"/>
      <c r="G9" s="351"/>
      <c r="H9" s="350"/>
      <c r="I9" s="351"/>
      <c r="J9" s="352"/>
      <c r="K9" s="351"/>
      <c r="L9" s="351"/>
      <c r="M9" s="352"/>
      <c r="N9" s="350"/>
      <c r="O9" s="361"/>
      <c r="P9" s="350"/>
      <c r="Q9" s="351"/>
      <c r="R9" s="118" t="s">
        <v>273</v>
      </c>
      <c r="S9" s="118" t="s">
        <v>274</v>
      </c>
      <c r="T9" s="118" t="s">
        <v>275</v>
      </c>
      <c r="U9" s="118" t="s">
        <v>276</v>
      </c>
      <c r="V9" s="118" t="s">
        <v>277</v>
      </c>
      <c r="W9" s="118" t="s">
        <v>278</v>
      </c>
      <c r="X9" s="360"/>
      <c r="Y9" s="366"/>
      <c r="Z9" s="366"/>
      <c r="AA9" s="180" t="s">
        <v>279</v>
      </c>
      <c r="AB9" s="180" t="s">
        <v>260</v>
      </c>
      <c r="AC9" s="366"/>
      <c r="AD9" s="366"/>
      <c r="AE9" s="179" t="s">
        <v>267</v>
      </c>
      <c r="AF9" s="179" t="s">
        <v>260</v>
      </c>
      <c r="AG9" s="360"/>
      <c r="AH9" s="361"/>
      <c r="AI9" s="350"/>
      <c r="AJ9" s="350"/>
      <c r="AK9" s="350"/>
      <c r="AL9" s="350"/>
      <c r="AM9" s="364"/>
      <c r="AN9" s="364"/>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row>
    <row r="10" spans="1:298" ht="69.75" customHeight="1">
      <c r="A10" s="319">
        <v>1</v>
      </c>
      <c r="B10" s="310" t="s">
        <v>280</v>
      </c>
      <c r="C10" s="319" t="s">
        <v>281</v>
      </c>
      <c r="D10" s="367" t="s">
        <v>282</v>
      </c>
      <c r="E10" s="319" t="s">
        <v>283</v>
      </c>
      <c r="F10" s="319" t="s">
        <v>284</v>
      </c>
      <c r="G10" s="319" t="s">
        <v>285</v>
      </c>
      <c r="H10" s="319">
        <v>365</v>
      </c>
      <c r="I10" s="326" t="str">
        <f>IF(H10&lt;=2,'Tabla probabilidad'!$B$5,IF(H10&lt;=24,'Tabla probabilidad'!$B$6,IF(H10&lt;=500,'Tabla probabilidad'!$B$7,IF(H10&lt;=5000,'Tabla probabilidad'!$B$8,IF(H10&gt;5000,'Tabla probabilidad'!$B$9)))))</f>
        <v>Media</v>
      </c>
      <c r="J10" s="327">
        <f>IF(H10&lt;=2,'Tabla probabilidad'!$D$5,IF(H10&lt;=24,'Tabla probabilidad'!$D$6,IF(H10&lt;=500,'Tabla probabilidad'!$D$7,IF(H10&lt;=5000,'Tabla probabilidad'!$D$8,IF(H10&gt;5000,'Tabla probabilidad'!$D$9)))))</f>
        <v>0.6</v>
      </c>
      <c r="K10" s="319" t="s">
        <v>286</v>
      </c>
      <c r="L10" s="3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9" t="str">
        <f>VLOOKUP((I10&amp;L10),Hoja1!$B$4:$C$28,2,0)</f>
        <v xml:space="preserve">Alto </v>
      </c>
      <c r="O10" s="174">
        <v>1</v>
      </c>
      <c r="P10" s="156" t="s">
        <v>287</v>
      </c>
      <c r="Q10" s="174" t="str">
        <f t="shared" ref="Q10:Q29" si="0">IF(R10="Preventivo","Probabilidad",IF(R10="Detectivo","Probabilidad", IF(R10="Correctivo","Impacto")))</f>
        <v>Probabilidad</v>
      </c>
      <c r="R10" s="174" t="s">
        <v>288</v>
      </c>
      <c r="S10" s="174" t="s">
        <v>289</v>
      </c>
      <c r="T10" s="176">
        <f>VLOOKUP(R10&amp;S10,Hoja1!$Q$4:$R$9,2,0)</f>
        <v>0.45</v>
      </c>
      <c r="U10" s="174" t="s">
        <v>290</v>
      </c>
      <c r="V10" s="174" t="s">
        <v>291</v>
      </c>
      <c r="W10" s="174" t="s">
        <v>292</v>
      </c>
      <c r="X10" s="176">
        <f>IF(Q10="Probabilidad",($J$10*T10),IF(Q10="Impacto"," "))</f>
        <v>0.27</v>
      </c>
      <c r="Y10" s="176" t="str">
        <f>IF(Z10&lt;=20%,'Tabla probabilidad'!$B$5,IF(Z10&lt;=40%,'Tabla probabilidad'!$B$6,IF(Z10&lt;=60%,'Tabla probabilidad'!$B$7,IF(Z10&lt;=80%,'Tabla probabilidad'!$B$8,IF(Z10&lt;=100%,'Tabla probabilidad'!$B$9)))))</f>
        <v>Baja</v>
      </c>
      <c r="Z10" s="176">
        <f>IF(R10="Preventivo",(J10-(J10*T10)),IF(R10="Detectivo",(J10-(J10*T10)),IF(R10="Correctivo",(J10))))</f>
        <v>0.32999999999999996</v>
      </c>
      <c r="AA10" s="307" t="str">
        <f>IF(AB10&lt;=20%,'Tabla probabilidad'!$B$5,IF(AB10&lt;=40%,'Tabla probabilidad'!$B$6,IF(AB10&lt;=60%,'Tabla probabilidad'!$B$7,IF(AB10&lt;=80%,'Tabla probabilidad'!$B$8,IF(AB10&lt;=100%,'Tabla probabilidad'!$B$9)))))</f>
        <v>Baja</v>
      </c>
      <c r="AB10" s="307">
        <f>AVERAGE(Z10:Z14)</f>
        <v>0.33599999999999997</v>
      </c>
      <c r="AC10" s="176" t="str">
        <f t="shared" ref="AC10:AC29" si="1">IF(AD10&lt;=20%,"Leve",IF(AD10&lt;=40%,"Menor",IF(AD10&lt;=60%,"Moderado",IF(AD10&lt;=80%,"Mayor",IF(AD10&lt;=100%,"Catastrófico")))))</f>
        <v>Mayor</v>
      </c>
      <c r="AD10" s="176">
        <f>IF(Q10="Probabilidad",(($M$10-0)),IF(Q10="Impacto",($M$10-($M$10*T10))))</f>
        <v>0.8</v>
      </c>
      <c r="AE10" s="307" t="str">
        <f>IF(AF10&lt;=20%,"Leve",IF(AF10&lt;=40%,"Menor",IF(AF10&lt;=60%,"Moderado",IF(AF10&lt;=80%,"Mayor",IF(AF10&lt;=100%,"Catastrófico")))))</f>
        <v>Mayor</v>
      </c>
      <c r="AF10" s="307">
        <f>AVERAGE(AD10:AD14)</f>
        <v>0.8</v>
      </c>
      <c r="AG10" s="310" t="str">
        <f>VLOOKUP(AA10&amp;AE10,Hoja1!$B$4:$C$28,2,0)</f>
        <v xml:space="preserve">Alto </v>
      </c>
      <c r="AH10" s="310" t="s">
        <v>293</v>
      </c>
      <c r="AI10" s="310" t="s">
        <v>294</v>
      </c>
      <c r="AJ10" s="310" t="s">
        <v>295</v>
      </c>
      <c r="AK10" s="315" t="s">
        <v>296</v>
      </c>
      <c r="AL10" s="315"/>
      <c r="AM10" s="316" t="s">
        <v>297</v>
      </c>
      <c r="AN10" s="319" t="s">
        <v>298</v>
      </c>
    </row>
    <row r="11" spans="1:298" ht="57.75" customHeight="1">
      <c r="A11" s="319"/>
      <c r="B11" s="311"/>
      <c r="C11" s="319"/>
      <c r="D11" s="367"/>
      <c r="E11" s="319"/>
      <c r="F11" s="319"/>
      <c r="G11" s="319"/>
      <c r="H11" s="319"/>
      <c r="I11" s="326"/>
      <c r="J11" s="327"/>
      <c r="K11" s="319"/>
      <c r="L11" s="328"/>
      <c r="M11" s="328"/>
      <c r="N11" s="319"/>
      <c r="O11" s="174">
        <v>2</v>
      </c>
      <c r="P11" s="157" t="s">
        <v>299</v>
      </c>
      <c r="Q11" s="174" t="str">
        <f t="shared" si="0"/>
        <v>Probabilidad</v>
      </c>
      <c r="R11" s="174" t="s">
        <v>288</v>
      </c>
      <c r="S11" s="174" t="s">
        <v>300</v>
      </c>
      <c r="T11" s="176">
        <f>VLOOKUP(R11&amp;S11,Hoja1!$Q$4:$R$9,2,0)</f>
        <v>0.5</v>
      </c>
      <c r="U11" s="174" t="s">
        <v>290</v>
      </c>
      <c r="V11" s="174" t="s">
        <v>291</v>
      </c>
      <c r="W11" s="174" t="s">
        <v>292</v>
      </c>
      <c r="X11" s="176">
        <f>IF(Q11="Probabilidad",($J$10*T11),IF(Q11="Impacto"," "))</f>
        <v>0.3</v>
      </c>
      <c r="Y11" s="176" t="str">
        <f>IF(Z11&lt;=20%,'Tabla probabilidad'!$B$5,IF(Z11&lt;=40%,'Tabla probabilidad'!$B$6,IF(Z11&lt;=60%,'Tabla probabilidad'!$B$7,IF(Z11&lt;=80%,'Tabla probabilidad'!$B$8,IF(Z11&lt;=100%,'Tabla probabilidad'!$B$9)))))</f>
        <v>Baja</v>
      </c>
      <c r="Z11" s="176">
        <f>IF(R11="Preventivo",(J10-(J10*T11)),IF(R11="Detectivo",(J10-(J10*T11)),IF(R11="Correctivo",(J10))))</f>
        <v>0.3</v>
      </c>
      <c r="AA11" s="308"/>
      <c r="AB11" s="308"/>
      <c r="AC11" s="176" t="str">
        <f t="shared" si="1"/>
        <v>Mayor</v>
      </c>
      <c r="AD11" s="176">
        <f>IF(Q11="Probabilidad",(($M$10-0)),IF(Q11="Impacto",($M$10-($M$10*T11))))</f>
        <v>0.8</v>
      </c>
      <c r="AE11" s="308"/>
      <c r="AF11" s="308"/>
      <c r="AG11" s="311"/>
      <c r="AH11" s="311"/>
      <c r="AI11" s="311"/>
      <c r="AJ11" s="311"/>
      <c r="AK11" s="311"/>
      <c r="AL11" s="311"/>
      <c r="AM11" s="317"/>
      <c r="AN11" s="319"/>
    </row>
    <row r="12" spans="1:298" ht="69.75" customHeight="1">
      <c r="A12" s="319"/>
      <c r="B12" s="311"/>
      <c r="C12" s="319"/>
      <c r="D12" s="367"/>
      <c r="E12" s="319"/>
      <c r="F12" s="319"/>
      <c r="G12" s="319"/>
      <c r="H12" s="319"/>
      <c r="I12" s="326"/>
      <c r="J12" s="327"/>
      <c r="K12" s="319"/>
      <c r="L12" s="328"/>
      <c r="M12" s="328"/>
      <c r="N12" s="319"/>
      <c r="O12" s="174">
        <v>3</v>
      </c>
      <c r="P12" s="242" t="s">
        <v>301</v>
      </c>
      <c r="Q12" s="174" t="str">
        <f t="shared" si="0"/>
        <v>Probabilidad</v>
      </c>
      <c r="R12" s="174" t="s">
        <v>288</v>
      </c>
      <c r="S12" s="174" t="s">
        <v>289</v>
      </c>
      <c r="T12" s="176">
        <f>VLOOKUP(R12&amp;S12,Hoja1!$Q$4:$R$9,2,0)</f>
        <v>0.45</v>
      </c>
      <c r="U12" s="174" t="s">
        <v>290</v>
      </c>
      <c r="V12" s="174" t="s">
        <v>302</v>
      </c>
      <c r="W12" s="174" t="s">
        <v>292</v>
      </c>
      <c r="X12" s="176">
        <f t="shared" ref="X12:X14" si="2">IF(Q12="Probabilidad",($J$10*T12),IF(Q12="Impacto"," "))</f>
        <v>0.27</v>
      </c>
      <c r="Y12" s="176" t="str">
        <f>IF(Z12&lt;=20%,'Tabla probabilidad'!$B$5,IF(Z12&lt;=40%,'Tabla probabilidad'!$B$6,IF(Z12&lt;=60%,'Tabla probabilidad'!$B$7,IF(Z12&lt;=80%,'Tabla probabilidad'!$B$8,IF(Z12&lt;=100%,'Tabla probabilidad'!$B$9)))))</f>
        <v>Baja</v>
      </c>
      <c r="Z12" s="176">
        <f>IF(R12="Preventivo",(J10-(J10*T12)),IF(R12="Detectivo",(J10-(J10*T12)),IF(R12="Correctivo",(J10))))</f>
        <v>0.32999999999999996</v>
      </c>
      <c r="AA12" s="308"/>
      <c r="AB12" s="308"/>
      <c r="AC12" s="176" t="str">
        <f t="shared" si="1"/>
        <v>Mayor</v>
      </c>
      <c r="AD12" s="176">
        <f>IF(Q12="Probabilidad",(($M$10-0)),IF(Q12="Impacto",($M$10-($M$10*T12))))</f>
        <v>0.8</v>
      </c>
      <c r="AE12" s="308"/>
      <c r="AF12" s="308"/>
      <c r="AG12" s="311"/>
      <c r="AH12" s="311"/>
      <c r="AI12" s="311"/>
      <c r="AJ12" s="311"/>
      <c r="AK12" s="311"/>
      <c r="AL12" s="311"/>
      <c r="AM12" s="317"/>
      <c r="AN12" s="319"/>
    </row>
    <row r="13" spans="1:298" ht="72" customHeight="1">
      <c r="A13" s="319"/>
      <c r="B13" s="311"/>
      <c r="C13" s="319"/>
      <c r="D13" s="367"/>
      <c r="E13" s="319"/>
      <c r="F13" s="319"/>
      <c r="G13" s="319"/>
      <c r="H13" s="319"/>
      <c r="I13" s="326"/>
      <c r="J13" s="327"/>
      <c r="K13" s="319"/>
      <c r="L13" s="328"/>
      <c r="M13" s="328"/>
      <c r="N13" s="319"/>
      <c r="O13" s="174">
        <v>4</v>
      </c>
      <c r="P13" s="242" t="s">
        <v>303</v>
      </c>
      <c r="Q13" s="174" t="str">
        <f t="shared" si="0"/>
        <v>Probabilidad</v>
      </c>
      <c r="R13" s="174" t="s">
        <v>288</v>
      </c>
      <c r="S13" s="174" t="s">
        <v>289</v>
      </c>
      <c r="T13" s="176">
        <f>VLOOKUP(R13&amp;S13,Hoja1!$Q$4:$R$9,2,0)</f>
        <v>0.45</v>
      </c>
      <c r="U13" s="174" t="s">
        <v>290</v>
      </c>
      <c r="V13" s="174" t="s">
        <v>291</v>
      </c>
      <c r="W13" s="174" t="s">
        <v>292</v>
      </c>
      <c r="X13" s="176">
        <f t="shared" si="2"/>
        <v>0.27</v>
      </c>
      <c r="Y13" s="176" t="str">
        <f>IF(Z13&lt;=20%,'Tabla probabilidad'!$B$5,IF(Z13&lt;=40%,'Tabla probabilidad'!$B$6,IF(Z13&lt;=60%,'Tabla probabilidad'!$B$7,IF(Z13&lt;=80%,'Tabla probabilidad'!$B$8,IF(Z13&lt;=100%,'Tabla probabilidad'!$B$9)))))</f>
        <v>Baja</v>
      </c>
      <c r="Z13" s="176">
        <f>IF(R13="Preventivo",(J10-(J10*T13)),IF(R13="Detectivo",(J10-(J10*T13)),IF(R13="Correctivo",(J10))))</f>
        <v>0.32999999999999996</v>
      </c>
      <c r="AA13" s="308"/>
      <c r="AB13" s="308"/>
      <c r="AC13" s="176" t="str">
        <f t="shared" si="1"/>
        <v>Mayor</v>
      </c>
      <c r="AD13" s="176">
        <f>IF(Q13="Probabilidad",(($M$10-0)),IF(Q13="Impacto",($M$10-($M$10*T13))))</f>
        <v>0.8</v>
      </c>
      <c r="AE13" s="308"/>
      <c r="AF13" s="308"/>
      <c r="AG13" s="311"/>
      <c r="AH13" s="311"/>
      <c r="AI13" s="311"/>
      <c r="AJ13" s="311"/>
      <c r="AK13" s="311"/>
      <c r="AL13" s="311"/>
      <c r="AM13" s="317"/>
      <c r="AN13" s="319"/>
    </row>
    <row r="14" spans="1:298" ht="66.75" customHeight="1" thickBot="1">
      <c r="A14" s="319"/>
      <c r="B14" s="312"/>
      <c r="C14" s="319"/>
      <c r="D14" s="367"/>
      <c r="E14" s="319"/>
      <c r="F14" s="319"/>
      <c r="G14" s="319"/>
      <c r="H14" s="319"/>
      <c r="I14" s="326"/>
      <c r="J14" s="327"/>
      <c r="K14" s="319"/>
      <c r="L14" s="328"/>
      <c r="M14" s="328"/>
      <c r="N14" s="319"/>
      <c r="O14" s="174">
        <v>5</v>
      </c>
      <c r="P14" s="158" t="s">
        <v>304</v>
      </c>
      <c r="Q14" s="174" t="str">
        <f t="shared" si="0"/>
        <v>Probabilidad</v>
      </c>
      <c r="R14" s="174" t="s">
        <v>305</v>
      </c>
      <c r="S14" s="174" t="s">
        <v>289</v>
      </c>
      <c r="T14" s="176">
        <f>VLOOKUP(R14&amp;S14,Hoja1!$Q$4:$R$9,2,0)</f>
        <v>0.35</v>
      </c>
      <c r="U14" s="174" t="s">
        <v>290</v>
      </c>
      <c r="V14" s="174" t="s">
        <v>291</v>
      </c>
      <c r="W14" s="174" t="s">
        <v>292</v>
      </c>
      <c r="X14" s="176">
        <f t="shared" si="2"/>
        <v>0.21</v>
      </c>
      <c r="Y14" s="176" t="str">
        <f>IF(Z14&lt;=20%,'Tabla probabilidad'!$B$5,IF(Z14&lt;=40%,'Tabla probabilidad'!$B$6,IF(Z14&lt;=60%,'Tabla probabilidad'!$B$7,IF(Z14&lt;=80%,'Tabla probabilidad'!$B$8,IF(Z14&lt;=100%,'Tabla probabilidad'!$B$9)))))</f>
        <v>Baja</v>
      </c>
      <c r="Z14" s="176">
        <f>IF(R14="Preventivo",(J10-(J10*T14)),IF(R14="Detectivo",(J10-(J10*T14)),IF(R14="Correctivo",(J10))))</f>
        <v>0.39</v>
      </c>
      <c r="AA14" s="309"/>
      <c r="AB14" s="309"/>
      <c r="AC14" s="176" t="str">
        <f t="shared" si="1"/>
        <v>Mayor</v>
      </c>
      <c r="AD14" s="176">
        <f>IF(Q14="Probabilidad",(($M$10-0)),IF(Q14="Impacto",($M$10-($M$10*T14))))</f>
        <v>0.8</v>
      </c>
      <c r="AE14" s="309"/>
      <c r="AF14" s="309"/>
      <c r="AG14" s="312"/>
      <c r="AH14" s="312"/>
      <c r="AI14" s="312"/>
      <c r="AJ14" s="312"/>
      <c r="AK14" s="312"/>
      <c r="AL14" s="312"/>
      <c r="AM14" s="318"/>
      <c r="AN14" s="319"/>
    </row>
    <row r="15" spans="1:298" ht="75" customHeight="1">
      <c r="A15" s="319">
        <v>2</v>
      </c>
      <c r="B15" s="323" t="s">
        <v>306</v>
      </c>
      <c r="C15" s="319" t="s">
        <v>307</v>
      </c>
      <c r="D15" s="320" t="s">
        <v>308</v>
      </c>
      <c r="E15" s="323" t="s">
        <v>309</v>
      </c>
      <c r="F15" s="323" t="s">
        <v>310</v>
      </c>
      <c r="G15" s="319" t="s">
        <v>311</v>
      </c>
      <c r="H15" s="310">
        <v>365</v>
      </c>
      <c r="I15" s="326" t="str">
        <f>IF(H15&lt;=2,'Tabla probabilidad'!$B$5,IF(H15&lt;=24,'Tabla probabilidad'!$B$6,IF(H15&lt;=500,'Tabla probabilidad'!$B$7,IF(H15&lt;=5000,'Tabla probabilidad'!$B$8,IF(H15&gt;5000,'Tabla probabilidad'!$B$9)))))</f>
        <v>Media</v>
      </c>
      <c r="J15" s="327">
        <f>IF(H15&lt;=2,'Tabla probabilidad'!$D$5,IF(H15&lt;=24,'Tabla probabilidad'!$D$6,IF(H15&lt;=500,'Tabla probabilidad'!$D$7,IF(H15&lt;=5000,'Tabla probabilidad'!$D$8,IF(H15&gt;5000,'Tabla probabilidad'!$D$9)))))</f>
        <v>0.6</v>
      </c>
      <c r="K15" s="319" t="s">
        <v>312</v>
      </c>
      <c r="L15" s="31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1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19" t="str">
        <f>VLOOKUP((I15&amp;L15),Hoja1!$B$4:$C$28,2,0)</f>
        <v>Extremo</v>
      </c>
      <c r="O15" s="174">
        <v>1</v>
      </c>
      <c r="P15" s="243" t="s">
        <v>313</v>
      </c>
      <c r="Q15" s="174" t="str">
        <f t="shared" si="0"/>
        <v>Probabilidad</v>
      </c>
      <c r="R15" s="174" t="s">
        <v>288</v>
      </c>
      <c r="S15" s="174" t="s">
        <v>289</v>
      </c>
      <c r="T15" s="176">
        <f>VLOOKUP(R15&amp;S15,Hoja1!$Q$4:$R$9,2,0)</f>
        <v>0.45</v>
      </c>
      <c r="U15" s="174" t="s">
        <v>290</v>
      </c>
      <c r="V15" s="174" t="s">
        <v>291</v>
      </c>
      <c r="W15" s="174" t="s">
        <v>292</v>
      </c>
      <c r="X15" s="176">
        <f>IF(Q15="Probabilidad",($J$15*T15),IF(Q15="Impacto"," "))</f>
        <v>0.27</v>
      </c>
      <c r="Y15" s="176" t="str">
        <f>IF(Z15&lt;=20%,'Tabla probabilidad'!$B$5,IF(Z15&lt;=40%,'Tabla probabilidad'!$B$6,IF(Z15&lt;=60%,'Tabla probabilidad'!$B$7,IF(Z15&lt;=80%,'Tabla probabilidad'!$B$8,IF(Z15&lt;=100%,'Tabla probabilidad'!$B$9)))))</f>
        <v>Baja</v>
      </c>
      <c r="Z15" s="176">
        <f>IF(R15="Preventivo",(J15-(J15*T15)),IF(R15="Detectivo",(J15-(J15*T15)),IF(R15="Correctivo",(J15))))</f>
        <v>0.32999999999999996</v>
      </c>
      <c r="AA15" s="307" t="str">
        <f>IF(AB15&lt;=20%,'Tabla probabilidad'!$B$5,IF(AB15&lt;=40%,'Tabla probabilidad'!$B$6,IF(AB15&lt;=60%,'Tabla probabilidad'!$B$7,IF(AB15&lt;=80%,'Tabla probabilidad'!$B$8,IF(AB15&lt;=100%,'Tabla probabilidad'!$B$9)))))</f>
        <v>Baja</v>
      </c>
      <c r="AB15" s="307">
        <f>AVERAGE(Z15:Z19)</f>
        <v>0.39600000000000002</v>
      </c>
      <c r="AC15" s="176" t="str">
        <f t="shared" si="1"/>
        <v>Catastrófico</v>
      </c>
      <c r="AD15" s="176">
        <f>IF(Q15="Probabilidad",(($M$15-0)),IF(Q15="Impacto",($M$15-($M$15*T15))))</f>
        <v>1</v>
      </c>
      <c r="AE15" s="307" t="str">
        <f>IF(AF15&lt;=20%,"Leve",IF(AF15&lt;=40%,"Menor",IF(AF15&lt;=60%,"Moderado",IF(AF15&lt;=80%,"Mayor",IF(AF15&lt;=100%,"Catastrófico")))))</f>
        <v>Catastrófico</v>
      </c>
      <c r="AF15" s="307">
        <f>AVERAGE(AD15:AD19)</f>
        <v>0.94000000000000006</v>
      </c>
      <c r="AG15" s="310" t="str">
        <f>VLOOKUP(AA15&amp;AE15,Hoja1!$B$4:$C$28,2,0)</f>
        <v>Extremo</v>
      </c>
      <c r="AH15" s="310" t="s">
        <v>293</v>
      </c>
      <c r="AI15" s="310" t="s">
        <v>314</v>
      </c>
      <c r="AJ15" s="310" t="s">
        <v>315</v>
      </c>
      <c r="AK15" s="315" t="s">
        <v>296</v>
      </c>
      <c r="AL15" s="315"/>
      <c r="AM15" s="316" t="s">
        <v>297</v>
      </c>
      <c r="AN15" s="319" t="s">
        <v>298</v>
      </c>
    </row>
    <row r="16" spans="1:298" ht="104.25" customHeight="1">
      <c r="A16" s="319"/>
      <c r="B16" s="324"/>
      <c r="C16" s="319"/>
      <c r="D16" s="321"/>
      <c r="E16" s="324"/>
      <c r="F16" s="324"/>
      <c r="G16" s="319"/>
      <c r="H16" s="311"/>
      <c r="I16" s="326"/>
      <c r="J16" s="327"/>
      <c r="K16" s="319"/>
      <c r="L16" s="328"/>
      <c r="M16" s="328"/>
      <c r="N16" s="319"/>
      <c r="O16" s="159">
        <v>2</v>
      </c>
      <c r="P16" s="160" t="s">
        <v>316</v>
      </c>
      <c r="Q16" s="174" t="str">
        <f t="shared" si="0"/>
        <v>Probabilidad</v>
      </c>
      <c r="R16" s="174" t="s">
        <v>288</v>
      </c>
      <c r="S16" s="174" t="s">
        <v>289</v>
      </c>
      <c r="T16" s="176">
        <f>VLOOKUP(R16&amp;S16,Hoja1!$Q$4:$R$9,2,0)</f>
        <v>0.45</v>
      </c>
      <c r="U16" s="174" t="s">
        <v>290</v>
      </c>
      <c r="V16" s="174" t="s">
        <v>291</v>
      </c>
      <c r="W16" s="174" t="s">
        <v>292</v>
      </c>
      <c r="X16" s="176">
        <f>IF(Q16="Probabilidad",($J$15*T16),IF(Q16="Impacto"," "))</f>
        <v>0.27</v>
      </c>
      <c r="Y16" s="176" t="str">
        <f>IF(Z16&lt;=20%,'Tabla probabilidad'!$B$5,IF(Z16&lt;=40%,'Tabla probabilidad'!$B$6,IF(Z16&lt;=60%,'Tabla probabilidad'!$B$7,IF(Z16&lt;=80%,'Tabla probabilidad'!$B$8,IF(Z16&lt;=100%,'Tabla probabilidad'!$B$9)))))</f>
        <v>Baja</v>
      </c>
      <c r="Z16" s="176">
        <f>IF(R16="Preventivo",(J15-(J15*T16)),IF(R16="Detectivo",(J15-(J15*T16)),IF(R16="Correctivo",(J15))))</f>
        <v>0.32999999999999996</v>
      </c>
      <c r="AA16" s="308"/>
      <c r="AB16" s="308"/>
      <c r="AC16" s="176" t="str">
        <f t="shared" si="1"/>
        <v>Catastrófico</v>
      </c>
      <c r="AD16" s="176">
        <f t="shared" ref="AD16:AD19" si="3">IF(Q16="Probabilidad",(($M$15-0)),IF(Q16="Impacto",($M$15-($M$15*T16))))</f>
        <v>1</v>
      </c>
      <c r="AE16" s="308"/>
      <c r="AF16" s="308"/>
      <c r="AG16" s="311"/>
      <c r="AH16" s="311"/>
      <c r="AI16" s="311"/>
      <c r="AJ16" s="311"/>
      <c r="AK16" s="311"/>
      <c r="AL16" s="311"/>
      <c r="AM16" s="317"/>
      <c r="AN16" s="319"/>
    </row>
    <row r="17" spans="1:40" ht="101.25" customHeight="1">
      <c r="A17" s="319"/>
      <c r="B17" s="324"/>
      <c r="C17" s="319"/>
      <c r="D17" s="321"/>
      <c r="E17" s="324"/>
      <c r="F17" s="324"/>
      <c r="G17" s="319"/>
      <c r="H17" s="311"/>
      <c r="I17" s="326"/>
      <c r="J17" s="327"/>
      <c r="K17" s="319"/>
      <c r="L17" s="328"/>
      <c r="M17" s="328"/>
      <c r="N17" s="319"/>
      <c r="O17" s="174">
        <v>3</v>
      </c>
      <c r="P17" s="135" t="s">
        <v>317</v>
      </c>
      <c r="Q17" s="174" t="str">
        <f t="shared" si="0"/>
        <v>Impacto</v>
      </c>
      <c r="R17" s="174" t="s">
        <v>318</v>
      </c>
      <c r="S17" s="174" t="s">
        <v>289</v>
      </c>
      <c r="T17" s="176">
        <f>VLOOKUP(R17&amp;S17,Hoja1!$Q$4:$R$9,2,0)</f>
        <v>0.3</v>
      </c>
      <c r="U17" s="174" t="s">
        <v>290</v>
      </c>
      <c r="V17" s="174" t="s">
        <v>291</v>
      </c>
      <c r="W17" s="174" t="s">
        <v>292</v>
      </c>
      <c r="X17" s="176" t="str">
        <f t="shared" ref="X17:X19" si="4">IF(Q17="Probabilidad",($J$15*T17),IF(Q17="Impacto"," "))</f>
        <v xml:space="preserve"> </v>
      </c>
      <c r="Y17" s="176" t="str">
        <f>IF(Z17&lt;=20%,'Tabla probabilidad'!$B$5,IF(Z17&lt;=40%,'Tabla probabilidad'!$B$6,IF(Z17&lt;=60%,'Tabla probabilidad'!$B$7,IF(Z17&lt;=80%,'Tabla probabilidad'!$B$8,IF(Z17&lt;=100%,'Tabla probabilidad'!$B$9)))))</f>
        <v>Media</v>
      </c>
      <c r="Z17" s="176">
        <f>IF(R17="Preventivo",(J15-(J15*T17)),IF(R17="Detectivo",(J15-(J15*T17)),IF(R17="Correctivo",(J15))))</f>
        <v>0.6</v>
      </c>
      <c r="AA17" s="308"/>
      <c r="AB17" s="308"/>
      <c r="AC17" s="176" t="str">
        <f t="shared" si="1"/>
        <v>Mayor</v>
      </c>
      <c r="AD17" s="176">
        <f t="shared" si="3"/>
        <v>0.7</v>
      </c>
      <c r="AE17" s="308"/>
      <c r="AF17" s="308"/>
      <c r="AG17" s="311"/>
      <c r="AH17" s="311"/>
      <c r="AI17" s="311"/>
      <c r="AJ17" s="311"/>
      <c r="AK17" s="311"/>
      <c r="AL17" s="311"/>
      <c r="AM17" s="317"/>
      <c r="AN17" s="319"/>
    </row>
    <row r="18" spans="1:40" ht="62.25" customHeight="1">
      <c r="A18" s="319"/>
      <c r="B18" s="324"/>
      <c r="C18" s="319"/>
      <c r="D18" s="321"/>
      <c r="E18" s="324"/>
      <c r="F18" s="324"/>
      <c r="G18" s="319"/>
      <c r="H18" s="311"/>
      <c r="I18" s="326"/>
      <c r="J18" s="327"/>
      <c r="K18" s="319"/>
      <c r="L18" s="328"/>
      <c r="M18" s="328"/>
      <c r="N18" s="319"/>
      <c r="O18" s="159">
        <v>4</v>
      </c>
      <c r="P18" s="160" t="s">
        <v>319</v>
      </c>
      <c r="Q18" s="174" t="str">
        <f t="shared" si="0"/>
        <v>Probabilidad</v>
      </c>
      <c r="R18" s="174" t="s">
        <v>288</v>
      </c>
      <c r="S18" s="174" t="s">
        <v>289</v>
      </c>
      <c r="T18" s="176">
        <f>VLOOKUP(R18&amp;S18,Hoja1!$Q$4:$R$9,2,0)</f>
        <v>0.45</v>
      </c>
      <c r="U18" s="174" t="s">
        <v>290</v>
      </c>
      <c r="V18" s="174" t="s">
        <v>302</v>
      </c>
      <c r="W18" s="174" t="s">
        <v>292</v>
      </c>
      <c r="X18" s="176">
        <f t="shared" si="4"/>
        <v>0.27</v>
      </c>
      <c r="Y18" s="176" t="str">
        <f>IF(Z18&lt;=20%,'Tabla probabilidad'!$B$5,IF(Z18&lt;=40%,'Tabla probabilidad'!$B$6,IF(Z18&lt;=60%,'Tabla probabilidad'!$B$7,IF(Z18&lt;=80%,'Tabla probabilidad'!$B$8,IF(Z18&lt;=100%,'Tabla probabilidad'!$B$9)))))</f>
        <v>Baja</v>
      </c>
      <c r="Z18" s="176">
        <f>IF(R18="Preventivo",(J15-(J15*T18)),IF(R18="Detectivo",(J15-(J15*T18)),IF(R18="Correctivo",(J15))))</f>
        <v>0.32999999999999996</v>
      </c>
      <c r="AA18" s="308"/>
      <c r="AB18" s="308"/>
      <c r="AC18" s="176" t="str">
        <f t="shared" si="1"/>
        <v>Catastrófico</v>
      </c>
      <c r="AD18" s="176">
        <f t="shared" si="3"/>
        <v>1</v>
      </c>
      <c r="AE18" s="308"/>
      <c r="AF18" s="308"/>
      <c r="AG18" s="311"/>
      <c r="AH18" s="311"/>
      <c r="AI18" s="311"/>
      <c r="AJ18" s="311"/>
      <c r="AK18" s="311"/>
      <c r="AL18" s="311"/>
      <c r="AM18" s="317"/>
      <c r="AN18" s="319"/>
    </row>
    <row r="19" spans="1:40" ht="112.5" customHeight="1" thickBot="1">
      <c r="A19" s="319"/>
      <c r="B19" s="325"/>
      <c r="C19" s="319"/>
      <c r="D19" s="322"/>
      <c r="E19" s="325"/>
      <c r="F19" s="325"/>
      <c r="G19" s="319"/>
      <c r="H19" s="312"/>
      <c r="I19" s="326"/>
      <c r="J19" s="327"/>
      <c r="K19" s="319"/>
      <c r="L19" s="328"/>
      <c r="M19" s="328"/>
      <c r="N19" s="319"/>
      <c r="O19" s="174">
        <v>5</v>
      </c>
      <c r="P19" s="161" t="s">
        <v>320</v>
      </c>
      <c r="Q19" s="174" t="str">
        <f t="shared" si="0"/>
        <v>Probabilidad</v>
      </c>
      <c r="R19" s="174" t="s">
        <v>305</v>
      </c>
      <c r="S19" s="174" t="s">
        <v>289</v>
      </c>
      <c r="T19" s="176">
        <f>VLOOKUP(R19&amp;S19,Hoja1!$Q$4:$R$9,2,0)</f>
        <v>0.35</v>
      </c>
      <c r="U19" s="174" t="s">
        <v>290</v>
      </c>
      <c r="V19" s="174" t="s">
        <v>291</v>
      </c>
      <c r="W19" s="174" t="s">
        <v>292</v>
      </c>
      <c r="X19" s="176">
        <f t="shared" si="4"/>
        <v>0.21</v>
      </c>
      <c r="Y19" s="176" t="str">
        <f>IF(Z19&lt;=20%,'Tabla probabilidad'!$B$5,IF(Z19&lt;=40%,'Tabla probabilidad'!$B$6,IF(Z19&lt;=60%,'Tabla probabilidad'!$B$7,IF(Z19&lt;=80%,'Tabla probabilidad'!$B$8,IF(Z19&lt;=100%,'Tabla probabilidad'!$B$9)))))</f>
        <v>Baja</v>
      </c>
      <c r="Z19" s="176">
        <f>IF(R19="Preventivo",(J15-(J15*T19)),IF(R19="Detectivo",(J15-(J15*T19)),IF(R19="Correctivo",(J15))))</f>
        <v>0.39</v>
      </c>
      <c r="AA19" s="309"/>
      <c r="AB19" s="309"/>
      <c r="AC19" s="176" t="str">
        <f t="shared" si="1"/>
        <v>Catastrófico</v>
      </c>
      <c r="AD19" s="176">
        <f t="shared" si="3"/>
        <v>1</v>
      </c>
      <c r="AE19" s="309"/>
      <c r="AF19" s="309"/>
      <c r="AG19" s="312"/>
      <c r="AH19" s="312"/>
      <c r="AI19" s="312"/>
      <c r="AJ19" s="312"/>
      <c r="AK19" s="312"/>
      <c r="AL19" s="312"/>
      <c r="AM19" s="318"/>
      <c r="AN19" s="319"/>
    </row>
    <row r="20" spans="1:40" ht="66.75" customHeight="1">
      <c r="A20" s="319">
        <v>3</v>
      </c>
      <c r="B20" s="310" t="s">
        <v>321</v>
      </c>
      <c r="C20" s="319" t="s">
        <v>307</v>
      </c>
      <c r="D20" s="368" t="s">
        <v>322</v>
      </c>
      <c r="E20" s="310" t="s">
        <v>323</v>
      </c>
      <c r="F20" s="310" t="s">
        <v>324</v>
      </c>
      <c r="G20" s="319" t="s">
        <v>311</v>
      </c>
      <c r="H20" s="310">
        <v>365</v>
      </c>
      <c r="I20" s="326" t="str">
        <f>IF(H20&lt;=2,'Tabla probabilidad'!$B$5,IF(H20&lt;=24,'Tabla probabilidad'!$B$6,IF(H20&lt;=500,'Tabla probabilidad'!$B$7,IF(H20&lt;=5000,'Tabla probabilidad'!$B$8,IF(H20&gt;5000,'Tabla probabilidad'!$B$9)))))</f>
        <v>Media</v>
      </c>
      <c r="J20" s="327">
        <f>IF(H20&lt;=2,'Tabla probabilidad'!$D$5,IF(H20&lt;=24,'Tabla probabilidad'!$D$6,IF(H20&lt;=500,'Tabla probabilidad'!$D$7,IF(H20&lt;=5000,'Tabla probabilidad'!$D$8,IF(H20&gt;5000,'Tabla probabilidad'!$D$9)))))</f>
        <v>0.6</v>
      </c>
      <c r="K20" s="319" t="s">
        <v>325</v>
      </c>
      <c r="L20" s="3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19" t="str">
        <f>VLOOKUP((I20&amp;L20),Hoja1!$B$4:$C$28,2,0)</f>
        <v xml:space="preserve">Alto </v>
      </c>
      <c r="O20" s="174">
        <v>1</v>
      </c>
      <c r="P20" s="162" t="s">
        <v>326</v>
      </c>
      <c r="Q20" s="174" t="str">
        <f t="shared" si="0"/>
        <v>Probabilidad</v>
      </c>
      <c r="R20" s="174" t="s">
        <v>288</v>
      </c>
      <c r="S20" s="174" t="s">
        <v>289</v>
      </c>
      <c r="T20" s="176">
        <f>VLOOKUP(R20&amp;S20,Hoja1!$Q$4:$R$9,2,0)</f>
        <v>0.45</v>
      </c>
      <c r="U20" s="174" t="s">
        <v>290</v>
      </c>
      <c r="V20" s="174" t="s">
        <v>291</v>
      </c>
      <c r="W20" s="174" t="s">
        <v>292</v>
      </c>
      <c r="X20" s="176">
        <f>IF(Q20="Probabilidad",($J$20*T20),IF(Q20="Impacto"," "))</f>
        <v>0.27</v>
      </c>
      <c r="Y20" s="176" t="str">
        <f>IF(Z20&lt;=20%,'Tabla probabilidad'!$B$5,IF(Z20&lt;=40%,'Tabla probabilidad'!$B$6,IF(Z20&lt;=60%,'Tabla probabilidad'!$B$7,IF(Z20&lt;=80%,'Tabla probabilidad'!$B$8,IF(Z20&lt;=100%,'Tabla probabilidad'!$B$9)))))</f>
        <v>Baja</v>
      </c>
      <c r="Z20" s="176">
        <f>IF(R20="Preventivo",(J20-(J20*T20)),IF(R20="Detectivo",(J20-(J20*T20)),IF(R20="Correctivo",(J20))))</f>
        <v>0.32999999999999996</v>
      </c>
      <c r="AA20" s="307" t="str">
        <f>IF(AB20&lt;=20%,'Tabla probabilidad'!$B$5,IF(AB20&lt;=40%,'Tabla probabilidad'!$B$6,IF(AB20&lt;=60%,'Tabla probabilidad'!$B$7,IF(AB20&lt;=80%,'Tabla probabilidad'!$B$8,IF(AB20&lt;=100%,'Tabla probabilidad'!$B$9)))))</f>
        <v>Baja</v>
      </c>
      <c r="AB20" s="307">
        <f>AVERAGE(Z20:Z24)</f>
        <v>0.36599999999999999</v>
      </c>
      <c r="AC20" s="176" t="str">
        <f t="shared" si="1"/>
        <v>Mayor</v>
      </c>
      <c r="AD20" s="176">
        <f>IF(Q20="Probabilidad",(($M$20-0)),IF(Q20="Impacto",($M$20-($M$20*T20))))</f>
        <v>0.8</v>
      </c>
      <c r="AE20" s="307" t="str">
        <f>IF(AF20&lt;=20%,"Leve",IF(AF20&lt;=40%,"Menor",IF(AF20&lt;=60%,"Moderado",IF(AF20&lt;=80%,"Mayor",IF(AF20&lt;=100%,"Catastrófico")))))</f>
        <v>Mayor</v>
      </c>
      <c r="AF20" s="307">
        <f>AVERAGE(AD20:AD24)</f>
        <v>0.8</v>
      </c>
      <c r="AG20" s="310" t="str">
        <f>VLOOKUP(AA20&amp;AE20,Hoja1!$B$4:$C$28,2,0)</f>
        <v xml:space="preserve">Alto </v>
      </c>
      <c r="AH20" s="310" t="s">
        <v>327</v>
      </c>
      <c r="AI20" s="310" t="s">
        <v>328</v>
      </c>
      <c r="AJ20" s="310" t="s">
        <v>329</v>
      </c>
      <c r="AK20" s="315" t="s">
        <v>296</v>
      </c>
      <c r="AL20" s="315"/>
      <c r="AM20" s="316" t="s">
        <v>297</v>
      </c>
      <c r="AN20" s="319" t="s">
        <v>298</v>
      </c>
    </row>
    <row r="21" spans="1:40" ht="69.75" customHeight="1">
      <c r="A21" s="319"/>
      <c r="B21" s="311"/>
      <c r="C21" s="319"/>
      <c r="D21" s="369"/>
      <c r="E21" s="311"/>
      <c r="F21" s="311"/>
      <c r="G21" s="319"/>
      <c r="H21" s="311"/>
      <c r="I21" s="326"/>
      <c r="J21" s="327"/>
      <c r="K21" s="319"/>
      <c r="L21" s="328"/>
      <c r="M21" s="328"/>
      <c r="N21" s="319"/>
      <c r="O21" s="174">
        <v>2</v>
      </c>
      <c r="P21" s="135" t="s">
        <v>330</v>
      </c>
      <c r="Q21" s="174" t="str">
        <f t="shared" si="0"/>
        <v>Probabilidad</v>
      </c>
      <c r="R21" s="174" t="s">
        <v>305</v>
      </c>
      <c r="S21" s="174" t="s">
        <v>289</v>
      </c>
      <c r="T21" s="176">
        <f>VLOOKUP(R21&amp;S21,Hoja1!$Q$4:$R$9,2,0)</f>
        <v>0.35</v>
      </c>
      <c r="U21" s="174" t="s">
        <v>290</v>
      </c>
      <c r="V21" s="174" t="s">
        <v>291</v>
      </c>
      <c r="W21" s="174" t="s">
        <v>292</v>
      </c>
      <c r="X21" s="176">
        <f t="shared" ref="X21:X24" si="5">IF(Q21="Probabilidad",($J$20*T21),IF(Q21="Impacto"," "))</f>
        <v>0.21</v>
      </c>
      <c r="Y21" s="176" t="str">
        <f>IF(Z21&lt;=20%,'Tabla probabilidad'!$B$5,IF(Z21&lt;=40%,'Tabla probabilidad'!$B$6,IF(Z21&lt;=60%,'Tabla probabilidad'!$B$7,IF(Z21&lt;=80%,'Tabla probabilidad'!$B$8,IF(Z21&lt;=100%,'Tabla probabilidad'!$B$9)))))</f>
        <v>Baja</v>
      </c>
      <c r="Z21" s="176">
        <f>IF(R21="Preventivo",(J20-(J20*T21)),IF(R21="Detectivo",(J20-(J20*T21)),IF(R21="Correctivo",(J20))))</f>
        <v>0.39</v>
      </c>
      <c r="AA21" s="308"/>
      <c r="AB21" s="308"/>
      <c r="AC21" s="176" t="str">
        <f t="shared" si="1"/>
        <v>Mayor</v>
      </c>
      <c r="AD21" s="176">
        <f t="shared" ref="AD21:AD24" si="6">IF(Q21="Probabilidad",(($M$20-0)),IF(Q21="Impacto",($M$20-($M$20*T21))))</f>
        <v>0.8</v>
      </c>
      <c r="AE21" s="308"/>
      <c r="AF21" s="308"/>
      <c r="AG21" s="311"/>
      <c r="AH21" s="311"/>
      <c r="AI21" s="311"/>
      <c r="AJ21" s="311"/>
      <c r="AK21" s="311"/>
      <c r="AL21" s="311"/>
      <c r="AM21" s="317"/>
      <c r="AN21" s="319"/>
    </row>
    <row r="22" spans="1:40" ht="69" customHeight="1">
      <c r="A22" s="319"/>
      <c r="B22" s="311"/>
      <c r="C22" s="319"/>
      <c r="D22" s="369"/>
      <c r="E22" s="311"/>
      <c r="F22" s="311"/>
      <c r="G22" s="319"/>
      <c r="H22" s="311"/>
      <c r="I22" s="326"/>
      <c r="J22" s="327"/>
      <c r="K22" s="319"/>
      <c r="L22" s="328"/>
      <c r="M22" s="328"/>
      <c r="N22" s="319"/>
      <c r="O22" s="174">
        <v>3</v>
      </c>
      <c r="P22" s="135" t="s">
        <v>331</v>
      </c>
      <c r="Q22" s="174" t="str">
        <f t="shared" si="0"/>
        <v>Probabilidad</v>
      </c>
      <c r="R22" s="174" t="s">
        <v>288</v>
      </c>
      <c r="S22" s="174" t="s">
        <v>289</v>
      </c>
      <c r="T22" s="176">
        <f>VLOOKUP(R22&amp;S22,Hoja1!$Q$4:$R$9,2,0)</f>
        <v>0.45</v>
      </c>
      <c r="U22" s="174" t="s">
        <v>290</v>
      </c>
      <c r="V22" s="174" t="s">
        <v>291</v>
      </c>
      <c r="W22" s="174" t="s">
        <v>292</v>
      </c>
      <c r="X22" s="176">
        <f t="shared" si="5"/>
        <v>0.27</v>
      </c>
      <c r="Y22" s="176" t="str">
        <f>IF(Z22&lt;=20%,'Tabla probabilidad'!$B$5,IF(Z22&lt;=40%,'Tabla probabilidad'!$B$6,IF(Z22&lt;=60%,'Tabla probabilidad'!$B$7,IF(Z22&lt;=80%,'Tabla probabilidad'!$B$8,IF(Z22&lt;=100%,'Tabla probabilidad'!$B$9)))))</f>
        <v>Baja</v>
      </c>
      <c r="Z22" s="176">
        <f>IF(R22="Preventivo",(J20-(J20*T22)),IF(R22="Detectivo",(J20-(J20*T22)),IF(R22="Correctivo",(J20))))</f>
        <v>0.32999999999999996</v>
      </c>
      <c r="AA22" s="308"/>
      <c r="AB22" s="308"/>
      <c r="AC22" s="176" t="str">
        <f t="shared" si="1"/>
        <v>Mayor</v>
      </c>
      <c r="AD22" s="176">
        <f t="shared" si="6"/>
        <v>0.8</v>
      </c>
      <c r="AE22" s="308"/>
      <c r="AF22" s="308"/>
      <c r="AG22" s="311"/>
      <c r="AH22" s="311"/>
      <c r="AI22" s="311"/>
      <c r="AJ22" s="311"/>
      <c r="AK22" s="311"/>
      <c r="AL22" s="311"/>
      <c r="AM22" s="317"/>
      <c r="AN22" s="319"/>
    </row>
    <row r="23" spans="1:40" ht="75.75" customHeight="1" thickBot="1">
      <c r="A23" s="319"/>
      <c r="B23" s="311"/>
      <c r="C23" s="319"/>
      <c r="D23" s="369"/>
      <c r="E23" s="311"/>
      <c r="F23" s="311"/>
      <c r="G23" s="319"/>
      <c r="H23" s="311"/>
      <c r="I23" s="326"/>
      <c r="J23" s="327"/>
      <c r="K23" s="319"/>
      <c r="L23" s="328"/>
      <c r="M23" s="328"/>
      <c r="N23" s="319"/>
      <c r="O23" s="174">
        <v>4</v>
      </c>
      <c r="P23" s="136" t="s">
        <v>332</v>
      </c>
      <c r="Q23" s="174" t="str">
        <f t="shared" si="0"/>
        <v>Probabilidad</v>
      </c>
      <c r="R23" s="174" t="s">
        <v>305</v>
      </c>
      <c r="S23" s="174" t="s">
        <v>289</v>
      </c>
      <c r="T23" s="176">
        <f>VLOOKUP(R23&amp;S23,Hoja1!$Q$4:$R$9,2,0)</f>
        <v>0.35</v>
      </c>
      <c r="U23" s="174" t="s">
        <v>333</v>
      </c>
      <c r="V23" s="174" t="s">
        <v>291</v>
      </c>
      <c r="W23" s="174" t="s">
        <v>292</v>
      </c>
      <c r="X23" s="176">
        <f t="shared" si="5"/>
        <v>0.21</v>
      </c>
      <c r="Y23" s="176" t="str">
        <f>IF(Z23&lt;=20%,'Tabla probabilidad'!$B$5,IF(Z23&lt;=40%,'Tabla probabilidad'!$B$6,IF(Z23&lt;=60%,'Tabla probabilidad'!$B$7,IF(Z23&lt;=80%,'Tabla probabilidad'!$B$8,IF(Z23&lt;=100%,'Tabla probabilidad'!$B$9)))))</f>
        <v>Baja</v>
      </c>
      <c r="Z23" s="176">
        <f>IF(R23="Preventivo",(J20-(J20*T23)),IF(R23="Detectivo",(J20-(J20*T23)),IF(R23="Correctivo",(J20))))</f>
        <v>0.39</v>
      </c>
      <c r="AA23" s="308"/>
      <c r="AB23" s="308"/>
      <c r="AC23" s="176" t="str">
        <f t="shared" si="1"/>
        <v>Mayor</v>
      </c>
      <c r="AD23" s="176">
        <f t="shared" si="6"/>
        <v>0.8</v>
      </c>
      <c r="AE23" s="308"/>
      <c r="AF23" s="308"/>
      <c r="AG23" s="311"/>
      <c r="AH23" s="311"/>
      <c r="AI23" s="311"/>
      <c r="AJ23" s="311"/>
      <c r="AK23" s="311"/>
      <c r="AL23" s="311"/>
      <c r="AM23" s="317"/>
      <c r="AN23" s="319"/>
    </row>
    <row r="24" spans="1:40" ht="64.5" customHeight="1" thickBot="1">
      <c r="A24" s="319"/>
      <c r="B24" s="312"/>
      <c r="C24" s="319"/>
      <c r="D24" s="370"/>
      <c r="E24" s="312"/>
      <c r="F24" s="312"/>
      <c r="G24" s="319"/>
      <c r="H24" s="312"/>
      <c r="I24" s="326"/>
      <c r="J24" s="327"/>
      <c r="K24" s="319"/>
      <c r="L24" s="328"/>
      <c r="M24" s="328"/>
      <c r="N24" s="319"/>
      <c r="O24" s="174">
        <v>5</v>
      </c>
      <c r="P24" s="136"/>
      <c r="Q24" s="174" t="str">
        <f t="shared" si="0"/>
        <v>Probabilidad</v>
      </c>
      <c r="R24" s="174" t="s">
        <v>305</v>
      </c>
      <c r="S24" s="174" t="s">
        <v>289</v>
      </c>
      <c r="T24" s="176">
        <f>VLOOKUP(R24&amp;S24,Hoja1!$Q$4:$R$9,2,0)</f>
        <v>0.35</v>
      </c>
      <c r="U24" s="174" t="s">
        <v>333</v>
      </c>
      <c r="V24" s="174" t="s">
        <v>291</v>
      </c>
      <c r="W24" s="174" t="s">
        <v>334</v>
      </c>
      <c r="X24" s="176">
        <f t="shared" si="5"/>
        <v>0.21</v>
      </c>
      <c r="Y24" s="176" t="str">
        <f>IF(Z24&lt;=20%,'Tabla probabilidad'!$B$5,IF(Z24&lt;=40%,'Tabla probabilidad'!$B$6,IF(Z24&lt;=60%,'Tabla probabilidad'!$B$7,IF(Z24&lt;=80%,'Tabla probabilidad'!$B$8,IF(Z24&lt;=100%,'Tabla probabilidad'!$B$9)))))</f>
        <v>Baja</v>
      </c>
      <c r="Z24" s="176">
        <f>IF(R24="Preventivo",(J20-(J20*T24)),IF(R24="Detectivo",(J20-(J20*T24)),IF(R24="Correctivo",(J20))))</f>
        <v>0.39</v>
      </c>
      <c r="AA24" s="309"/>
      <c r="AB24" s="309"/>
      <c r="AC24" s="176" t="str">
        <f t="shared" si="1"/>
        <v>Mayor</v>
      </c>
      <c r="AD24" s="176">
        <f t="shared" si="6"/>
        <v>0.8</v>
      </c>
      <c r="AE24" s="309"/>
      <c r="AF24" s="309"/>
      <c r="AG24" s="312"/>
      <c r="AH24" s="312"/>
      <c r="AI24" s="312"/>
      <c r="AJ24" s="312"/>
      <c r="AK24" s="312"/>
      <c r="AL24" s="312"/>
      <c r="AM24" s="318"/>
      <c r="AN24" s="319"/>
    </row>
    <row r="25" spans="1:40" ht="48" customHeight="1">
      <c r="A25" s="319">
        <v>4</v>
      </c>
      <c r="B25" s="310" t="s">
        <v>335</v>
      </c>
      <c r="C25" s="319" t="s">
        <v>281</v>
      </c>
      <c r="D25" s="368" t="s">
        <v>336</v>
      </c>
      <c r="E25" s="310" t="s">
        <v>337</v>
      </c>
      <c r="F25" s="310" t="s">
        <v>338</v>
      </c>
      <c r="G25" s="319" t="s">
        <v>311</v>
      </c>
      <c r="H25" s="310">
        <v>365</v>
      </c>
      <c r="I25" s="326" t="str">
        <f>IF(H25&lt;=2,'Tabla probabilidad'!$B$5,IF(H25&lt;=24,'Tabla probabilidad'!$B$6,IF(H25&lt;=500,'Tabla probabilidad'!$B$7,IF(H25&lt;=5000,'Tabla probabilidad'!$B$8,IF(H25&gt;5000,'Tabla probabilidad'!$B$9)))))</f>
        <v>Media</v>
      </c>
      <c r="J25" s="327">
        <f>IF(H25&lt;=2,'Tabla probabilidad'!$D$5,IF(H25&lt;=24,'Tabla probabilidad'!$D$6,IF(H25&lt;=500,'Tabla probabilidad'!$D$7,IF(H25&lt;=5000,'Tabla probabilidad'!$D$8,IF(H25&gt;5000,'Tabla probabilidad'!$D$9)))))</f>
        <v>0.6</v>
      </c>
      <c r="K25" s="319" t="s">
        <v>286</v>
      </c>
      <c r="L25" s="3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19" t="str">
        <f>VLOOKUP((I25&amp;L25),Hoja1!$B$4:$C$28,2,0)</f>
        <v xml:space="preserve">Alto </v>
      </c>
      <c r="O25" s="174">
        <v>1</v>
      </c>
      <c r="P25" s="161" t="s">
        <v>339</v>
      </c>
      <c r="Q25" s="174" t="str">
        <f t="shared" si="0"/>
        <v>Probabilidad</v>
      </c>
      <c r="R25" s="174" t="s">
        <v>288</v>
      </c>
      <c r="S25" s="174" t="s">
        <v>289</v>
      </c>
      <c r="T25" s="176">
        <f>VLOOKUP(R25&amp;S25,Hoja1!$Q$4:$R$9,2,0)</f>
        <v>0.45</v>
      </c>
      <c r="U25" s="174" t="s">
        <v>290</v>
      </c>
      <c r="V25" s="174" t="s">
        <v>291</v>
      </c>
      <c r="W25" s="174" t="s">
        <v>292</v>
      </c>
      <c r="X25" s="176">
        <f>IF(Q25="Probabilidad",($J$25*T25),IF(Q25="Impacto"," "))</f>
        <v>0.27</v>
      </c>
      <c r="Y25" s="176" t="str">
        <f>IF(Z25&lt;=20%,'Tabla probabilidad'!$B$5,IF(Z25&lt;=40%,'Tabla probabilidad'!$B$6,IF(Z25&lt;=60%,'Tabla probabilidad'!$B$7,IF(Z25&lt;=80%,'Tabla probabilidad'!$B$8,IF(Z25&lt;=100%,'Tabla probabilidad'!$B$9)))))</f>
        <v>Baja</v>
      </c>
      <c r="Z25" s="176">
        <f>IF(R25="Preventivo",(J25-(J25*T25)),IF(R25="Detectivo",(J25-(J25*T25)),IF(R25="Correctivo",(J25))))</f>
        <v>0.32999999999999996</v>
      </c>
      <c r="AA25" s="307" t="str">
        <f>IF(AB25&lt;=20%,'Tabla probabilidad'!$B$5,IF(AB25&lt;=40%,'Tabla probabilidad'!$B$6,IF(AB25&lt;=60%,'Tabla probabilidad'!$B$7,IF(AB25&lt;=80%,'Tabla probabilidad'!$B$8,IF(AB25&lt;=100%,'Tabla probabilidad'!$B$9)))))</f>
        <v>Baja</v>
      </c>
      <c r="AB25" s="307">
        <f>AVERAGE(Z25:Z29)</f>
        <v>0.32999999999999996</v>
      </c>
      <c r="AC25" s="176" t="str">
        <f t="shared" si="1"/>
        <v>Mayor</v>
      </c>
      <c r="AD25" s="176">
        <f>IF(Q25="Probabilidad",(($M$25-0)),IF(Q25="Impacto",($M$25-($M$25*T25))))</f>
        <v>0.8</v>
      </c>
      <c r="AE25" s="307" t="str">
        <f>IF(AF25&lt;=20%,"Leve",IF(AF25&lt;=40%,"Menor",IF(AF25&lt;=60%,"Moderado",IF(AF25&lt;=80%,"Mayor",IF(AF25&lt;=100%,"Catastrófico")))))</f>
        <v>Mayor</v>
      </c>
      <c r="AF25" s="307">
        <f>AVERAGE(AD25:AD29)</f>
        <v>0.8</v>
      </c>
      <c r="AG25" s="310" t="str">
        <f>VLOOKUP(AA25&amp;AE25,Hoja1!$B$4:$C$28,2,0)</f>
        <v xml:space="preserve">Alto </v>
      </c>
      <c r="AH25" s="310" t="s">
        <v>293</v>
      </c>
      <c r="AI25" s="310" t="s">
        <v>340</v>
      </c>
      <c r="AJ25" s="310" t="s">
        <v>341</v>
      </c>
      <c r="AK25" s="315" t="s">
        <v>296</v>
      </c>
      <c r="AL25" s="315"/>
      <c r="AM25" s="316" t="s">
        <v>297</v>
      </c>
      <c r="AN25" s="319" t="s">
        <v>298</v>
      </c>
    </row>
    <row r="26" spans="1:40" ht="55.5" customHeight="1">
      <c r="A26" s="319"/>
      <c r="B26" s="311"/>
      <c r="C26" s="319"/>
      <c r="D26" s="369"/>
      <c r="E26" s="311"/>
      <c r="F26" s="311"/>
      <c r="G26" s="319"/>
      <c r="H26" s="311"/>
      <c r="I26" s="326"/>
      <c r="J26" s="327"/>
      <c r="K26" s="319"/>
      <c r="L26" s="328"/>
      <c r="M26" s="328"/>
      <c r="N26" s="319"/>
      <c r="O26" s="174">
        <v>2</v>
      </c>
      <c r="P26" s="161" t="s">
        <v>342</v>
      </c>
      <c r="Q26" s="174" t="str">
        <f t="shared" si="0"/>
        <v>Probabilidad</v>
      </c>
      <c r="R26" s="174" t="s">
        <v>288</v>
      </c>
      <c r="S26" s="174" t="s">
        <v>289</v>
      </c>
      <c r="T26" s="176">
        <f>VLOOKUP(R26&amp;S26,Hoja1!$Q$4:$R$9,2,0)</f>
        <v>0.45</v>
      </c>
      <c r="U26" s="174" t="s">
        <v>290</v>
      </c>
      <c r="V26" s="174" t="s">
        <v>291</v>
      </c>
      <c r="W26" s="174" t="s">
        <v>292</v>
      </c>
      <c r="X26" s="176">
        <f t="shared" ref="X26:X29" si="7">IF(Q26="Probabilidad",($J$25*T26),IF(Q26="Impacto"," "))</f>
        <v>0.27</v>
      </c>
      <c r="Y26" s="176" t="str">
        <f>IF(Z26&lt;=20%,'Tabla probabilidad'!$B$5,IF(Z26&lt;=40%,'Tabla probabilidad'!$B$6,IF(Z26&lt;=60%,'Tabla probabilidad'!$B$7,IF(Z26&lt;=80%,'Tabla probabilidad'!$B$8,IF(Z26&lt;=100%,'Tabla probabilidad'!$B$9)))))</f>
        <v>Baja</v>
      </c>
      <c r="Z26" s="176">
        <f>IF(R26="Preventivo",(J25-(J25*T26)),IF(R26="Detectivo",(J25-(J25*T26)),IF(R26="Correctivo",(J25))))</f>
        <v>0.32999999999999996</v>
      </c>
      <c r="AA26" s="308"/>
      <c r="AB26" s="308"/>
      <c r="AC26" s="176" t="str">
        <f t="shared" si="1"/>
        <v>Mayor</v>
      </c>
      <c r="AD26" s="176">
        <f t="shared" ref="AD26:AD29" si="8">IF(Q26="Probabilidad",(($M$25-0)),IF(Q26="Impacto",($M$25-($M$25*T26))))</f>
        <v>0.8</v>
      </c>
      <c r="AE26" s="308"/>
      <c r="AF26" s="308"/>
      <c r="AG26" s="311"/>
      <c r="AH26" s="311"/>
      <c r="AI26" s="311"/>
      <c r="AJ26" s="311"/>
      <c r="AK26" s="311"/>
      <c r="AL26" s="311"/>
      <c r="AM26" s="317"/>
      <c r="AN26" s="319"/>
    </row>
    <row r="27" spans="1:40" ht="50.25" customHeight="1">
      <c r="A27" s="319"/>
      <c r="B27" s="311"/>
      <c r="C27" s="319"/>
      <c r="D27" s="369"/>
      <c r="E27" s="311"/>
      <c r="F27" s="311"/>
      <c r="G27" s="319"/>
      <c r="H27" s="311"/>
      <c r="I27" s="326"/>
      <c r="J27" s="327"/>
      <c r="K27" s="319"/>
      <c r="L27" s="328"/>
      <c r="M27" s="328"/>
      <c r="N27" s="319"/>
      <c r="O27" s="174">
        <v>3</v>
      </c>
      <c r="P27" s="161" t="s">
        <v>343</v>
      </c>
      <c r="Q27" s="174" t="str">
        <f t="shared" si="0"/>
        <v>Probabilidad</v>
      </c>
      <c r="R27" s="174" t="s">
        <v>288</v>
      </c>
      <c r="S27" s="174" t="s">
        <v>289</v>
      </c>
      <c r="T27" s="176">
        <f>VLOOKUP(R27&amp;S27,Hoja1!$Q$4:$R$9,2,0)</f>
        <v>0.45</v>
      </c>
      <c r="U27" s="174" t="s">
        <v>290</v>
      </c>
      <c r="V27" s="174" t="s">
        <v>302</v>
      </c>
      <c r="W27" s="174" t="s">
        <v>292</v>
      </c>
      <c r="X27" s="176">
        <f t="shared" si="7"/>
        <v>0.27</v>
      </c>
      <c r="Y27" s="176" t="str">
        <f>IF(Z27&lt;=20%,'Tabla probabilidad'!$B$5,IF(Z27&lt;=40%,'Tabla probabilidad'!$B$6,IF(Z27&lt;=60%,'Tabla probabilidad'!$B$7,IF(Z27&lt;=80%,'Tabla probabilidad'!$B$8,IF(Z27&lt;=100%,'Tabla probabilidad'!$B$9)))))</f>
        <v>Baja</v>
      </c>
      <c r="Z27" s="176">
        <f>IF(R27="Preventivo",(J25-(J25*T27)),IF(R27="Detectivo",(J25-(J25*T27)),IF(R27="Correctivo",(J25))))</f>
        <v>0.32999999999999996</v>
      </c>
      <c r="AA27" s="308"/>
      <c r="AB27" s="308"/>
      <c r="AC27" s="176" t="str">
        <f t="shared" si="1"/>
        <v>Mayor</v>
      </c>
      <c r="AD27" s="176">
        <f t="shared" si="8"/>
        <v>0.8</v>
      </c>
      <c r="AE27" s="308"/>
      <c r="AF27" s="308"/>
      <c r="AG27" s="311"/>
      <c r="AH27" s="311"/>
      <c r="AI27" s="311"/>
      <c r="AJ27" s="311"/>
      <c r="AK27" s="311"/>
      <c r="AL27" s="311"/>
      <c r="AM27" s="317"/>
      <c r="AN27" s="319"/>
    </row>
    <row r="28" spans="1:40" ht="39" customHeight="1">
      <c r="A28" s="319"/>
      <c r="B28" s="311"/>
      <c r="C28" s="319"/>
      <c r="D28" s="369"/>
      <c r="E28" s="311"/>
      <c r="F28" s="311"/>
      <c r="G28" s="319"/>
      <c r="H28" s="311"/>
      <c r="I28" s="326"/>
      <c r="J28" s="327"/>
      <c r="K28" s="319"/>
      <c r="L28" s="328"/>
      <c r="M28" s="328"/>
      <c r="N28" s="319"/>
      <c r="O28" s="174">
        <v>4</v>
      </c>
      <c r="P28" s="161" t="s">
        <v>344</v>
      </c>
      <c r="Q28" s="174" t="str">
        <f t="shared" si="0"/>
        <v>Probabilidad</v>
      </c>
      <c r="R28" s="174" t="s">
        <v>288</v>
      </c>
      <c r="S28" s="174" t="s">
        <v>289</v>
      </c>
      <c r="T28" s="176">
        <f>VLOOKUP(R28&amp;S28,Hoja1!$Q$4:$R$9,2,0)</f>
        <v>0.45</v>
      </c>
      <c r="U28" s="174" t="s">
        <v>290</v>
      </c>
      <c r="V28" s="174" t="s">
        <v>291</v>
      </c>
      <c r="W28" s="174" t="s">
        <v>292</v>
      </c>
      <c r="X28" s="176">
        <f t="shared" si="7"/>
        <v>0.27</v>
      </c>
      <c r="Y28" s="176" t="str">
        <f>IF(Z28&lt;=20%,'Tabla probabilidad'!$B$5,IF(Z28&lt;=40%,'Tabla probabilidad'!$B$6,IF(Z28&lt;=60%,'Tabla probabilidad'!$B$7,IF(Z28&lt;=80%,'Tabla probabilidad'!$B$8,IF(Z28&lt;=100%,'Tabla probabilidad'!$B$9)))))</f>
        <v>Baja</v>
      </c>
      <c r="Z28" s="176">
        <f>IF(R28="Preventivo",(J25-(J25*T28)),IF(R28="Detectivo",(J25-(J25*T28)),IF(R28="Correctivo",(J25))))</f>
        <v>0.32999999999999996</v>
      </c>
      <c r="AA28" s="308"/>
      <c r="AB28" s="308"/>
      <c r="AC28" s="176" t="str">
        <f t="shared" si="1"/>
        <v>Mayor</v>
      </c>
      <c r="AD28" s="176">
        <f t="shared" si="8"/>
        <v>0.8</v>
      </c>
      <c r="AE28" s="308"/>
      <c r="AF28" s="308"/>
      <c r="AG28" s="311"/>
      <c r="AH28" s="311"/>
      <c r="AI28" s="311"/>
      <c r="AJ28" s="311"/>
      <c r="AK28" s="311"/>
      <c r="AL28" s="311"/>
      <c r="AM28" s="317"/>
      <c r="AN28" s="319"/>
    </row>
    <row r="29" spans="1:40" ht="149.25" customHeight="1">
      <c r="A29" s="310"/>
      <c r="B29" s="311"/>
      <c r="C29" s="319"/>
      <c r="D29" s="369"/>
      <c r="E29" s="311"/>
      <c r="F29" s="311"/>
      <c r="G29" s="319"/>
      <c r="H29" s="311"/>
      <c r="I29" s="379"/>
      <c r="J29" s="307"/>
      <c r="K29" s="319"/>
      <c r="L29" s="328"/>
      <c r="M29" s="328"/>
      <c r="N29" s="310"/>
      <c r="O29" s="171">
        <v>5</v>
      </c>
      <c r="P29" s="163" t="s">
        <v>345</v>
      </c>
      <c r="Q29" s="171" t="str">
        <f t="shared" si="0"/>
        <v>Probabilidad</v>
      </c>
      <c r="R29" s="171" t="s">
        <v>288</v>
      </c>
      <c r="S29" s="171" t="s">
        <v>289</v>
      </c>
      <c r="T29" s="173">
        <f>VLOOKUP(R29&amp;S29,Hoja1!$Q$4:$R$9,2,0)</f>
        <v>0.45</v>
      </c>
      <c r="U29" s="171" t="s">
        <v>290</v>
      </c>
      <c r="V29" s="171" t="s">
        <v>291</v>
      </c>
      <c r="W29" s="171" t="s">
        <v>292</v>
      </c>
      <c r="X29" s="173">
        <f t="shared" si="7"/>
        <v>0.27</v>
      </c>
      <c r="Y29" s="173" t="str">
        <f>IF(Z29&lt;=20%,'Tabla probabilidad'!$B$5,IF(Z29&lt;=40%,'Tabla probabilidad'!$B$6,IF(Z29&lt;=60%,'Tabla probabilidad'!$B$7,IF(Z29&lt;=80%,'Tabla probabilidad'!$B$8,IF(Z29&lt;=100%,'Tabla probabilidad'!$B$9)))))</f>
        <v>Baja</v>
      </c>
      <c r="Z29" s="173">
        <f>IF(R29="Preventivo",(J25-(J25*T29)),IF(R29="Detectivo",(J25-(J25*T29)),IF(R29="Correctivo",(J25))))</f>
        <v>0.32999999999999996</v>
      </c>
      <c r="AA29" s="309"/>
      <c r="AB29" s="308"/>
      <c r="AC29" s="173" t="str">
        <f t="shared" si="1"/>
        <v>Mayor</v>
      </c>
      <c r="AD29" s="173">
        <f t="shared" si="8"/>
        <v>0.8</v>
      </c>
      <c r="AE29" s="308"/>
      <c r="AF29" s="308"/>
      <c r="AG29" s="311"/>
      <c r="AH29" s="311"/>
      <c r="AI29" s="312"/>
      <c r="AJ29" s="312"/>
      <c r="AK29" s="312"/>
      <c r="AL29" s="312"/>
      <c r="AM29" s="318"/>
      <c r="AN29" s="319"/>
    </row>
    <row r="30" spans="1:40" ht="71.25" customHeight="1">
      <c r="A30" s="319">
        <v>5</v>
      </c>
      <c r="B30" s="371" t="s">
        <v>346</v>
      </c>
      <c r="C30" s="319" t="s">
        <v>347</v>
      </c>
      <c r="D30" s="408" t="s">
        <v>348</v>
      </c>
      <c r="E30" s="371" t="s">
        <v>349</v>
      </c>
      <c r="F30" s="371" t="s">
        <v>350</v>
      </c>
      <c r="G30" s="319" t="s">
        <v>351</v>
      </c>
      <c r="H30" s="371">
        <v>365</v>
      </c>
      <c r="I30" s="326" t="str">
        <f>IF(H30&lt;=2,'Tabla probabilidad'!$B$5,IF(H30&lt;=24,'Tabla probabilidad'!$B$6,IF(H30&lt;=500,'Tabla probabilidad'!$B$7,IF(H30&lt;=5000,'Tabla probabilidad'!$B$8,IF(H30&gt;5000,'Tabla probabilidad'!$B$9)))))</f>
        <v>Media</v>
      </c>
      <c r="J30" s="327">
        <f>IF(H30&lt;=2,'Tabla probabilidad'!$D$5,IF(H30&lt;=24,'Tabla probabilidad'!$D$6,IF(H30&lt;=500,'Tabla probabilidad'!$D$7,IF(H30&lt;=5000,'Tabla probabilidad'!$D$8,IF(H30&gt;5000,'Tabla probabilidad'!$D$9)))))</f>
        <v>0.6</v>
      </c>
      <c r="K30" s="319" t="s">
        <v>352</v>
      </c>
      <c r="L30" s="3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19" t="str">
        <f>VLOOKUP((I30&amp;L30),Hoja1!$B$4:$C$28,2,0)</f>
        <v xml:space="preserve">Alto </v>
      </c>
      <c r="O30" s="172">
        <v>1</v>
      </c>
      <c r="P30" s="164" t="s">
        <v>353</v>
      </c>
      <c r="Q30" s="174" t="str">
        <f t="shared" ref="Q30:Q34" si="9">IF(R30="Preventivo","Probabilidad",IF(R30="Detectivo","Probabilidad", IF(R30="Correctivo","Impacto")))</f>
        <v>Probabilidad</v>
      </c>
      <c r="R30" s="174" t="s">
        <v>305</v>
      </c>
      <c r="S30" s="174" t="s">
        <v>289</v>
      </c>
      <c r="T30" s="176">
        <f>VLOOKUP(R30&amp;S30,Hoja1!$Q$4:$R$9,2,0)</f>
        <v>0.35</v>
      </c>
      <c r="U30" s="174" t="s">
        <v>290</v>
      </c>
      <c r="V30" s="174" t="s">
        <v>291</v>
      </c>
      <c r="W30" s="174" t="s">
        <v>292</v>
      </c>
      <c r="X30" s="176">
        <f>IF(Q30="Probabilidad",($J$30*T30),IF(Q30="Impacto"," "))</f>
        <v>0.21</v>
      </c>
      <c r="Y30" s="176" t="str">
        <f>IF(Z30&lt;=20%,'Tabla probabilidad'!$B$5,IF(Z30&lt;=40%,'Tabla probabilidad'!$B$6,IF(Z30&lt;=60%,'Tabla probabilidad'!$B$7,IF(Z30&lt;=80%,'Tabla probabilidad'!$B$8,IF(Z30&lt;=100%,'Tabla probabilidad'!$B$9)))))</f>
        <v>Baja</v>
      </c>
      <c r="Z30" s="176">
        <f>IF(R30="Preventivo",(J30-(J30*T30)),IF(R30="Detectivo",(J30-(J30*T30)),IF(R30="Correctivo",(J30))))</f>
        <v>0.39</v>
      </c>
      <c r="AA30" s="307" t="str">
        <f>IF(AB30&lt;=20%,'Tabla probabilidad'!$B$5,IF(AB30&lt;=40%,'Tabla probabilidad'!$B$6,IF(AB30&lt;=60%,'Tabla probabilidad'!$B$7,IF(AB30&lt;=80%,'Tabla probabilidad'!$B$8,IF(AB30&lt;=100%,'Tabla probabilidad'!$B$9)))))</f>
        <v>Baja</v>
      </c>
      <c r="AB30" s="307">
        <f>AVERAGE(Z30:Z34)</f>
        <v>0.39</v>
      </c>
      <c r="AC30" s="176" t="str">
        <f t="shared" ref="AC30:AC34" si="10">IF(AD30&lt;=20%,"Leve",IF(AD30&lt;=40%,"Menor",IF(AD30&lt;=60%,"Moderado",IF(AD30&lt;=80%,"Mayor",IF(AD30&lt;=100%,"Catastrófico")))))</f>
        <v>Mayor</v>
      </c>
      <c r="AD30" s="176">
        <f>IF(Q30="Probabilidad",(($M$30-0)),IF(Q30="Impacto",($M$30-($M$30*T30))))</f>
        <v>0.8</v>
      </c>
      <c r="AE30" s="307" t="str">
        <f>IF(AF30&lt;=20%,"Leve",IF(AF30&lt;=40%,"Menor",IF(AF30&lt;=60%,"Moderado",IF(AF30&lt;=80%,"Mayor",IF(AF30&lt;=100%,"Catastrófico")))))</f>
        <v>Mayor</v>
      </c>
      <c r="AF30" s="307">
        <f>AVERAGE(AD30:AD34)</f>
        <v>0.752</v>
      </c>
      <c r="AG30" s="310" t="str">
        <f>VLOOKUP(AA30&amp;AE30,Hoja1!$B$4:$C$28,2,0)</f>
        <v xml:space="preserve">Alto </v>
      </c>
      <c r="AH30" s="310" t="s">
        <v>327</v>
      </c>
      <c r="AI30" s="313" t="s">
        <v>354</v>
      </c>
      <c r="AJ30" s="310" t="s">
        <v>355</v>
      </c>
      <c r="AK30" s="315" t="s">
        <v>296</v>
      </c>
      <c r="AL30" s="315"/>
      <c r="AM30" s="316" t="s">
        <v>297</v>
      </c>
      <c r="AN30" s="319" t="s">
        <v>298</v>
      </c>
    </row>
    <row r="31" spans="1:40" ht="101.25" customHeight="1">
      <c r="A31" s="319"/>
      <c r="B31" s="371"/>
      <c r="C31" s="319"/>
      <c r="D31" s="408"/>
      <c r="E31" s="371"/>
      <c r="F31" s="371"/>
      <c r="G31" s="319"/>
      <c r="H31" s="371"/>
      <c r="I31" s="326"/>
      <c r="J31" s="327"/>
      <c r="K31" s="319"/>
      <c r="L31" s="328"/>
      <c r="M31" s="328"/>
      <c r="N31" s="319"/>
      <c r="O31" s="172">
        <v>2</v>
      </c>
      <c r="P31" s="165" t="s">
        <v>356</v>
      </c>
      <c r="Q31" s="174" t="str">
        <f t="shared" si="9"/>
        <v>Probabilidad</v>
      </c>
      <c r="R31" s="174" t="s">
        <v>288</v>
      </c>
      <c r="S31" s="174" t="s">
        <v>300</v>
      </c>
      <c r="T31" s="176">
        <f>VLOOKUP(R31&amp;S31,Hoja1!$Q$4:$R$9,2,0)</f>
        <v>0.5</v>
      </c>
      <c r="U31" s="174" t="s">
        <v>290</v>
      </c>
      <c r="V31" s="174" t="s">
        <v>291</v>
      </c>
      <c r="W31" s="174" t="s">
        <v>292</v>
      </c>
      <c r="X31" s="176">
        <f t="shared" ref="X31:X34" si="11">IF(Q31="Probabilidad",($J$30*T31),IF(Q31="Impacto"," "))</f>
        <v>0.3</v>
      </c>
      <c r="Y31" s="176" t="str">
        <f>IF(Z31&lt;=20%,'Tabla probabilidad'!$B$5,IF(Z31&lt;=40%,'Tabla probabilidad'!$B$6,IF(Z31&lt;=60%,'Tabla probabilidad'!$B$7,IF(Z31&lt;=80%,'Tabla probabilidad'!$B$8,IF(Z31&lt;=100%,'Tabla probabilidad'!$B$9)))))</f>
        <v>Baja</v>
      </c>
      <c r="Z31" s="176">
        <f>IF(R31="Preventivo",(J30-(J30*T31)),IF(R31="Detectivo",(J30-(J30*T31)),IF(R31="Correctivo",(J30))))</f>
        <v>0.3</v>
      </c>
      <c r="AA31" s="308"/>
      <c r="AB31" s="308"/>
      <c r="AC31" s="176" t="str">
        <f t="shared" si="10"/>
        <v>Mayor</v>
      </c>
      <c r="AD31" s="176">
        <f t="shared" ref="AD31:AD34" si="12">IF(Q31="Probabilidad",(($M$30-0)),IF(Q31="Impacto",($M$30-($M$30*T31))))</f>
        <v>0.8</v>
      </c>
      <c r="AE31" s="308"/>
      <c r="AF31" s="308"/>
      <c r="AG31" s="311"/>
      <c r="AH31" s="311"/>
      <c r="AI31" s="314"/>
      <c r="AJ31" s="311"/>
      <c r="AK31" s="311"/>
      <c r="AL31" s="311"/>
      <c r="AM31" s="317"/>
      <c r="AN31" s="319"/>
    </row>
    <row r="32" spans="1:40" ht="28" customHeight="1">
      <c r="A32" s="319"/>
      <c r="B32" s="371"/>
      <c r="C32" s="319"/>
      <c r="D32" s="408"/>
      <c r="E32" s="371"/>
      <c r="F32" s="371"/>
      <c r="G32" s="319"/>
      <c r="H32" s="371"/>
      <c r="I32" s="326"/>
      <c r="J32" s="327"/>
      <c r="K32" s="319"/>
      <c r="L32" s="328"/>
      <c r="M32" s="328"/>
      <c r="N32" s="319"/>
      <c r="O32" s="172">
        <v>3</v>
      </c>
      <c r="P32" s="164" t="s">
        <v>357</v>
      </c>
      <c r="Q32" s="174" t="str">
        <f t="shared" si="9"/>
        <v>Probabilidad</v>
      </c>
      <c r="R32" s="174" t="s">
        <v>288</v>
      </c>
      <c r="S32" s="174" t="s">
        <v>289</v>
      </c>
      <c r="T32" s="176">
        <f>VLOOKUP(R32&amp;S32,Hoja1!$Q$4:$R$9,2,0)</f>
        <v>0.45</v>
      </c>
      <c r="U32" s="174" t="s">
        <v>290</v>
      </c>
      <c r="V32" s="174" t="s">
        <v>291</v>
      </c>
      <c r="W32" s="174" t="s">
        <v>292</v>
      </c>
      <c r="X32" s="176">
        <f t="shared" si="11"/>
        <v>0.27</v>
      </c>
      <c r="Y32" s="176" t="str">
        <f>IF(Z32&lt;=20%,'Tabla probabilidad'!$B$5,IF(Z32&lt;=40%,'Tabla probabilidad'!$B$6,IF(Z32&lt;=60%,'Tabla probabilidad'!$B$7,IF(Z32&lt;=80%,'Tabla probabilidad'!$B$8,IF(Z32&lt;=100%,'Tabla probabilidad'!$B$9)))))</f>
        <v>Baja</v>
      </c>
      <c r="Z32" s="176">
        <f>IF(R32="Preventivo",(J30-(J30*T32)),IF(R32="Detectivo",(J30-(J30*T32)),IF(R32="Correctivo",(J30))))</f>
        <v>0.32999999999999996</v>
      </c>
      <c r="AA32" s="308"/>
      <c r="AB32" s="308"/>
      <c r="AC32" s="176" t="str">
        <f t="shared" si="10"/>
        <v>Mayor</v>
      </c>
      <c r="AD32" s="176">
        <f t="shared" si="12"/>
        <v>0.8</v>
      </c>
      <c r="AE32" s="308"/>
      <c r="AF32" s="308"/>
      <c r="AG32" s="311"/>
      <c r="AH32" s="311"/>
      <c r="AI32" s="314"/>
      <c r="AJ32" s="311"/>
      <c r="AK32" s="311"/>
      <c r="AL32" s="311"/>
      <c r="AM32" s="317"/>
      <c r="AN32" s="319"/>
    </row>
    <row r="33" spans="1:40" ht="87.75" customHeight="1">
      <c r="A33" s="319"/>
      <c r="B33" s="371"/>
      <c r="C33" s="319"/>
      <c r="D33" s="408"/>
      <c r="E33" s="371"/>
      <c r="F33" s="371"/>
      <c r="G33" s="319"/>
      <c r="H33" s="371"/>
      <c r="I33" s="326"/>
      <c r="J33" s="327"/>
      <c r="K33" s="319"/>
      <c r="L33" s="328"/>
      <c r="M33" s="328"/>
      <c r="N33" s="319"/>
      <c r="O33" s="172">
        <v>4</v>
      </c>
      <c r="P33" s="164" t="s">
        <v>358</v>
      </c>
      <c r="Q33" s="174" t="str">
        <f t="shared" si="9"/>
        <v>Probabilidad</v>
      </c>
      <c r="R33" s="174" t="s">
        <v>288</v>
      </c>
      <c r="S33" s="174" t="s">
        <v>289</v>
      </c>
      <c r="T33" s="176">
        <f>VLOOKUP(R33&amp;S33,Hoja1!$Q$4:$R$9,2,0)</f>
        <v>0.45</v>
      </c>
      <c r="U33" s="174" t="s">
        <v>290</v>
      </c>
      <c r="V33" s="174" t="s">
        <v>302</v>
      </c>
      <c r="W33" s="174" t="s">
        <v>292</v>
      </c>
      <c r="X33" s="176">
        <f t="shared" si="11"/>
        <v>0.27</v>
      </c>
      <c r="Y33" s="176" t="str">
        <f>IF(Z33&lt;=20%,'Tabla probabilidad'!$B$5,IF(Z33&lt;=40%,'Tabla probabilidad'!$B$6,IF(Z33&lt;=60%,'Tabla probabilidad'!$B$7,IF(Z33&lt;=80%,'Tabla probabilidad'!$B$8,IF(Z33&lt;=100%,'Tabla probabilidad'!$B$9)))))</f>
        <v>Baja</v>
      </c>
      <c r="Z33" s="176">
        <f>IF(R33="Preventivo",(J30-(J30*T33)),IF(R33="Detectivo",(J30-(J30*T33)),IF(R33="Correctivo",(J30))))</f>
        <v>0.32999999999999996</v>
      </c>
      <c r="AA33" s="308"/>
      <c r="AB33" s="308"/>
      <c r="AC33" s="176" t="str">
        <f t="shared" si="10"/>
        <v>Mayor</v>
      </c>
      <c r="AD33" s="176">
        <f t="shared" si="12"/>
        <v>0.8</v>
      </c>
      <c r="AE33" s="308"/>
      <c r="AF33" s="308"/>
      <c r="AG33" s="311"/>
      <c r="AH33" s="311"/>
      <c r="AI33" s="314"/>
      <c r="AJ33" s="311"/>
      <c r="AK33" s="311"/>
      <c r="AL33" s="311"/>
      <c r="AM33" s="317"/>
      <c r="AN33" s="319"/>
    </row>
    <row r="34" spans="1:40" ht="120" customHeight="1">
      <c r="A34" s="319"/>
      <c r="B34" s="371"/>
      <c r="C34" s="319"/>
      <c r="D34" s="408"/>
      <c r="E34" s="371"/>
      <c r="F34" s="371"/>
      <c r="G34" s="319"/>
      <c r="H34" s="371"/>
      <c r="I34" s="326"/>
      <c r="J34" s="327"/>
      <c r="K34" s="319"/>
      <c r="L34" s="328"/>
      <c r="M34" s="328"/>
      <c r="N34" s="319"/>
      <c r="O34" s="172">
        <v>5</v>
      </c>
      <c r="P34" s="166" t="s">
        <v>359</v>
      </c>
      <c r="Q34" s="174" t="str">
        <f t="shared" si="9"/>
        <v>Impacto</v>
      </c>
      <c r="R34" s="174" t="s">
        <v>318</v>
      </c>
      <c r="S34" s="174" t="s">
        <v>289</v>
      </c>
      <c r="T34" s="176">
        <f>VLOOKUP(R34&amp;S34,Hoja1!$Q$4:$R$9,2,0)</f>
        <v>0.3</v>
      </c>
      <c r="U34" s="174" t="s">
        <v>290</v>
      </c>
      <c r="V34" s="174" t="s">
        <v>302</v>
      </c>
      <c r="W34" s="174" t="s">
        <v>292</v>
      </c>
      <c r="X34" s="176" t="str">
        <f t="shared" si="11"/>
        <v xml:space="preserve"> </v>
      </c>
      <c r="Y34" s="176" t="str">
        <f>IF(Z34&lt;=20%,'Tabla probabilidad'!$B$5,IF(Z34&lt;=40%,'Tabla probabilidad'!$B$6,IF(Z34&lt;=60%,'Tabla probabilidad'!$B$7,IF(Z34&lt;=80%,'Tabla probabilidad'!$B$8,IF(Z34&lt;=100%,'Tabla probabilidad'!$B$9)))))</f>
        <v>Media</v>
      </c>
      <c r="Z34" s="176">
        <f>IF(R34="Preventivo",(J30-(J30*T34)),IF(R34="Detectivo",(J30-(J30*T34)),IF(R34="Correctivo",(J30))))</f>
        <v>0.6</v>
      </c>
      <c r="AA34" s="309"/>
      <c r="AB34" s="309"/>
      <c r="AC34" s="176" t="str">
        <f t="shared" si="10"/>
        <v>Moderado</v>
      </c>
      <c r="AD34" s="176">
        <f t="shared" si="12"/>
        <v>0.56000000000000005</v>
      </c>
      <c r="AE34" s="309"/>
      <c r="AF34" s="309"/>
      <c r="AG34" s="312"/>
      <c r="AH34" s="311"/>
      <c r="AI34" s="314"/>
      <c r="AJ34" s="311"/>
      <c r="AK34" s="312"/>
      <c r="AL34" s="312"/>
      <c r="AM34" s="318"/>
      <c r="AN34" s="310"/>
    </row>
    <row r="35" spans="1:40" ht="71.25" customHeight="1">
      <c r="A35" s="319">
        <v>6</v>
      </c>
      <c r="B35" s="371" t="s">
        <v>360</v>
      </c>
      <c r="C35" s="319" t="s">
        <v>347</v>
      </c>
      <c r="D35" s="407" t="s">
        <v>361</v>
      </c>
      <c r="E35" s="371" t="s">
        <v>362</v>
      </c>
      <c r="F35" s="371" t="s">
        <v>363</v>
      </c>
      <c r="G35" s="319" t="s">
        <v>351</v>
      </c>
      <c r="H35" s="371">
        <v>365</v>
      </c>
      <c r="I35" s="326" t="str">
        <f>IF(H35&lt;=2,'Tabla probabilidad'!$B$5,IF(H35&lt;=24,'Tabla probabilidad'!$B$6,IF(H35&lt;=500,'Tabla probabilidad'!$B$7,IF(H35&lt;=5000,'Tabla probabilidad'!$B$8,IF(H35&gt;5000,'Tabla probabilidad'!$B$9)))))</f>
        <v>Media</v>
      </c>
      <c r="J35" s="327">
        <f>IF(H35&lt;=2,'Tabla probabilidad'!$D$5,IF(H35&lt;=24,'Tabla probabilidad'!$D$6,IF(H35&lt;=500,'Tabla probabilidad'!$D$7,IF(H35&lt;=5000,'Tabla probabilidad'!$D$8,IF(H35&gt;5000,'Tabla probabilidad'!$D$9)))))</f>
        <v>0.6</v>
      </c>
      <c r="K35" s="319" t="s">
        <v>364</v>
      </c>
      <c r="L35" s="31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31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319" t="str">
        <f>VLOOKUP((I35&amp;L35),Hoja1!$B$4:$C$28,2,0)</f>
        <v xml:space="preserve">Alto </v>
      </c>
      <c r="O35" s="172">
        <v>1</v>
      </c>
      <c r="P35" s="244" t="s">
        <v>365</v>
      </c>
      <c r="Q35" s="174" t="str">
        <f t="shared" ref="Q35:Q39" si="13">IF(R35="Preventivo","Probabilidad",IF(R35="Detectivo","Probabilidad", IF(R35="Correctivo","Impacto")))</f>
        <v>Probabilidad</v>
      </c>
      <c r="R35" s="174" t="s">
        <v>288</v>
      </c>
      <c r="S35" s="174" t="s">
        <v>289</v>
      </c>
      <c r="T35" s="176">
        <f>VLOOKUP(R35&amp;S35,Hoja1!$Q$4:$R$9,2,0)</f>
        <v>0.45</v>
      </c>
      <c r="U35" s="174" t="s">
        <v>333</v>
      </c>
      <c r="V35" s="174" t="s">
        <v>291</v>
      </c>
      <c r="W35" s="174" t="s">
        <v>292</v>
      </c>
      <c r="X35" s="176">
        <f>IF(Q35="Probabilidad",($J$30*T35),IF(Q35="Impacto"," "))</f>
        <v>0.27</v>
      </c>
      <c r="Y35" s="176" t="str">
        <f>IF(Z35&lt;=20%,'Tabla probabilidad'!$B$5,IF(Z35&lt;=40%,'Tabla probabilidad'!$B$6,IF(Z35&lt;=60%,'Tabla probabilidad'!$B$7,IF(Z35&lt;=80%,'Tabla probabilidad'!$B$8,IF(Z35&lt;=100%,'Tabla probabilidad'!$B$9)))))</f>
        <v>Baja</v>
      </c>
      <c r="Z35" s="176">
        <f>IF(R35="Preventivo",(J35-(J35*T35)),IF(R35="Detectivo",(J35-(J35*T35)),IF(R35="Correctivo",(J35))))</f>
        <v>0.32999999999999996</v>
      </c>
      <c r="AA35" s="307" t="str">
        <f>IF(AB35&lt;=20%,'Tabla probabilidad'!$B$5,IF(AB35&lt;=40%,'Tabla probabilidad'!$B$6,IF(AB35&lt;=60%,'Tabla probabilidad'!$B$7,IF(AB35&lt;=80%,'Tabla probabilidad'!$B$8,IF(AB35&lt;=100%,'Tabla probabilidad'!$B$9)))))</f>
        <v>Media</v>
      </c>
      <c r="AB35" s="307">
        <f>AVERAGE(Z35:Z39)</f>
        <v>0.41999999999999993</v>
      </c>
      <c r="AC35" s="176" t="str">
        <f t="shared" ref="AC35:AC39" si="14">IF(AD35&lt;=20%,"Leve",IF(AD35&lt;=40%,"Menor",IF(AD35&lt;=60%,"Moderado",IF(AD35&lt;=80%,"Mayor",IF(AD35&lt;=100%,"Catastrófico")))))</f>
        <v>Mayor</v>
      </c>
      <c r="AD35" s="176">
        <f>IF(Q35="Probabilidad",(($M$30-0)),IF(Q35="Impacto",($M$30-($M$30*T35))))</f>
        <v>0.8</v>
      </c>
      <c r="AE35" s="307" t="str">
        <f>IF(AF35&lt;=20%,"Leve",IF(AF35&lt;=40%,"Menor",IF(AF35&lt;=60%,"Moderado",IF(AF35&lt;=80%,"Mayor",IF(AF35&lt;=100%,"Catastrófico")))))</f>
        <v>Mayor</v>
      </c>
      <c r="AF35" s="307">
        <f>AVERAGE(AD35:AD39)</f>
        <v>0.72000000000000008</v>
      </c>
      <c r="AG35" s="310" t="str">
        <f>VLOOKUP(AA35&amp;AE35,Hoja1!$B$4:$C$28,2,0)</f>
        <v xml:space="preserve">Alto </v>
      </c>
      <c r="AH35" s="310" t="s">
        <v>366</v>
      </c>
      <c r="AI35" s="313" t="s">
        <v>367</v>
      </c>
      <c r="AJ35" s="310" t="s">
        <v>368</v>
      </c>
      <c r="AK35" s="315" t="s">
        <v>296</v>
      </c>
      <c r="AL35" s="315"/>
      <c r="AM35" s="316" t="s">
        <v>297</v>
      </c>
      <c r="AN35" s="319" t="s">
        <v>298</v>
      </c>
    </row>
    <row r="36" spans="1:40" ht="101.25" customHeight="1">
      <c r="A36" s="319"/>
      <c r="B36" s="371"/>
      <c r="C36" s="319"/>
      <c r="D36" s="407"/>
      <c r="E36" s="371"/>
      <c r="F36" s="371"/>
      <c r="G36" s="319"/>
      <c r="H36" s="371"/>
      <c r="I36" s="326"/>
      <c r="J36" s="327"/>
      <c r="K36" s="319"/>
      <c r="L36" s="328"/>
      <c r="M36" s="328"/>
      <c r="N36" s="319"/>
      <c r="O36" s="172">
        <v>2</v>
      </c>
      <c r="P36" s="165" t="s">
        <v>369</v>
      </c>
      <c r="Q36" s="174" t="str">
        <f t="shared" si="13"/>
        <v>Probabilidad</v>
      </c>
      <c r="R36" s="174" t="s">
        <v>288</v>
      </c>
      <c r="S36" s="174" t="s">
        <v>289</v>
      </c>
      <c r="T36" s="176">
        <f>VLOOKUP(R36&amp;S36,Hoja1!$Q$4:$R$9,2,0)</f>
        <v>0.45</v>
      </c>
      <c r="U36" s="174" t="s">
        <v>333</v>
      </c>
      <c r="V36" s="174" t="s">
        <v>302</v>
      </c>
      <c r="W36" s="174" t="s">
        <v>292</v>
      </c>
      <c r="X36" s="176">
        <f t="shared" ref="X36:X39" si="15">IF(Q36="Probabilidad",($J$30*T36),IF(Q36="Impacto"," "))</f>
        <v>0.27</v>
      </c>
      <c r="Y36" s="176" t="str">
        <f>IF(Z36&lt;=20%,'Tabla probabilidad'!$B$5,IF(Z36&lt;=40%,'Tabla probabilidad'!$B$6,IF(Z36&lt;=60%,'Tabla probabilidad'!$B$7,IF(Z36&lt;=80%,'Tabla probabilidad'!$B$8,IF(Z36&lt;=100%,'Tabla probabilidad'!$B$9)))))</f>
        <v>Baja</v>
      </c>
      <c r="Z36" s="176">
        <f>IF(R36="Preventivo",(J35-(J35*T36)),IF(R36="Detectivo",(J35-(J35*T36)),IF(R36="Correctivo",(J35))))</f>
        <v>0.32999999999999996</v>
      </c>
      <c r="AA36" s="308"/>
      <c r="AB36" s="308"/>
      <c r="AC36" s="176" t="str">
        <f t="shared" si="14"/>
        <v>Mayor</v>
      </c>
      <c r="AD36" s="176">
        <f t="shared" ref="AD36:AD39" si="16">IF(Q36="Probabilidad",(($M$30-0)),IF(Q36="Impacto",($M$30-($M$30*T36))))</f>
        <v>0.8</v>
      </c>
      <c r="AE36" s="308"/>
      <c r="AF36" s="308"/>
      <c r="AG36" s="311"/>
      <c r="AH36" s="311"/>
      <c r="AI36" s="314"/>
      <c r="AJ36" s="311"/>
      <c r="AK36" s="311"/>
      <c r="AL36" s="311"/>
      <c r="AM36" s="317"/>
      <c r="AN36" s="319"/>
    </row>
    <row r="37" spans="1:40" ht="28" customHeight="1">
      <c r="A37" s="319"/>
      <c r="B37" s="371"/>
      <c r="C37" s="319"/>
      <c r="D37" s="407"/>
      <c r="E37" s="371"/>
      <c r="F37" s="371"/>
      <c r="G37" s="319"/>
      <c r="H37" s="371"/>
      <c r="I37" s="326"/>
      <c r="J37" s="327"/>
      <c r="K37" s="319"/>
      <c r="L37" s="328"/>
      <c r="M37" s="328"/>
      <c r="N37" s="319"/>
      <c r="O37" s="172">
        <v>3</v>
      </c>
      <c r="P37" s="164"/>
      <c r="Q37" s="174" t="b">
        <f t="shared" si="13"/>
        <v>0</v>
      </c>
      <c r="R37" s="174"/>
      <c r="S37" s="174"/>
      <c r="T37" s="176" t="e">
        <f>VLOOKUP(R37&amp;S37,Hoja1!$Q$4:$R$9,2,0)</f>
        <v>#N/A</v>
      </c>
      <c r="U37" s="174"/>
      <c r="V37" s="174"/>
      <c r="W37" s="174"/>
      <c r="X37" s="176" t="b">
        <f t="shared" si="15"/>
        <v>0</v>
      </c>
      <c r="Y37" s="176" t="b">
        <f>IF(Z37&lt;=20%,'Tabla probabilidad'!$B$5,IF(Z37&lt;=40%,'Tabla probabilidad'!$B$6,IF(Z37&lt;=60%,'Tabla probabilidad'!$B$7,IF(Z37&lt;=80%,'Tabla probabilidad'!$B$8,IF(Z37&lt;=100%,'Tabla probabilidad'!$B$9)))))</f>
        <v>0</v>
      </c>
      <c r="Z37" s="176" t="b">
        <f>IF(R37="Preventivo",(J35-(J35*T37)),IF(R37="Detectivo",(J35-(J35*T37)),IF(R37="Correctivo",(J35))))</f>
        <v>0</v>
      </c>
      <c r="AA37" s="308"/>
      <c r="AB37" s="308"/>
      <c r="AC37" s="176" t="b">
        <f t="shared" si="14"/>
        <v>0</v>
      </c>
      <c r="AD37" s="176" t="b">
        <f t="shared" si="16"/>
        <v>0</v>
      </c>
      <c r="AE37" s="308"/>
      <c r="AF37" s="308"/>
      <c r="AG37" s="311"/>
      <c r="AH37" s="311"/>
      <c r="AI37" s="314"/>
      <c r="AJ37" s="311"/>
      <c r="AK37" s="311"/>
      <c r="AL37" s="311"/>
      <c r="AM37" s="317"/>
      <c r="AN37" s="319"/>
    </row>
    <row r="38" spans="1:40" ht="65.25" customHeight="1">
      <c r="A38" s="319"/>
      <c r="B38" s="371"/>
      <c r="C38" s="319"/>
      <c r="D38" s="407"/>
      <c r="E38" s="371"/>
      <c r="F38" s="371"/>
      <c r="G38" s="319"/>
      <c r="H38" s="371"/>
      <c r="I38" s="326"/>
      <c r="J38" s="327"/>
      <c r="K38" s="319"/>
      <c r="L38" s="328"/>
      <c r="M38" s="328"/>
      <c r="N38" s="319"/>
      <c r="O38" s="172">
        <v>4</v>
      </c>
      <c r="P38" s="164"/>
      <c r="Q38" s="174" t="b">
        <f t="shared" si="13"/>
        <v>0</v>
      </c>
      <c r="R38" s="174"/>
      <c r="S38" s="174"/>
      <c r="T38" s="176" t="e">
        <f>VLOOKUP(R38&amp;S38,Hoja1!$Q$4:$R$9,2,0)</f>
        <v>#N/A</v>
      </c>
      <c r="U38" s="174"/>
      <c r="V38" s="174"/>
      <c r="W38" s="174"/>
      <c r="X38" s="176" t="b">
        <f t="shared" si="15"/>
        <v>0</v>
      </c>
      <c r="Y38" s="176" t="b">
        <f>IF(Z38&lt;=20%,'Tabla probabilidad'!$B$5,IF(Z38&lt;=40%,'Tabla probabilidad'!$B$6,IF(Z38&lt;=60%,'Tabla probabilidad'!$B$7,IF(Z38&lt;=80%,'Tabla probabilidad'!$B$8,IF(Z38&lt;=100%,'Tabla probabilidad'!$B$9)))))</f>
        <v>0</v>
      </c>
      <c r="Z38" s="176" t="b">
        <f>IF(R38="Preventivo",(J35-(J35*T38)),IF(R38="Detectivo",(J35-(J35*T38)),IF(R38="Correctivo",(J35))))</f>
        <v>0</v>
      </c>
      <c r="AA38" s="308"/>
      <c r="AB38" s="308"/>
      <c r="AC38" s="176" t="b">
        <f t="shared" si="14"/>
        <v>0</v>
      </c>
      <c r="AD38" s="176" t="b">
        <f t="shared" si="16"/>
        <v>0</v>
      </c>
      <c r="AE38" s="308"/>
      <c r="AF38" s="308"/>
      <c r="AG38" s="311"/>
      <c r="AH38" s="311"/>
      <c r="AI38" s="314"/>
      <c r="AJ38" s="311"/>
      <c r="AK38" s="311"/>
      <c r="AL38" s="311"/>
      <c r="AM38" s="317"/>
      <c r="AN38" s="319"/>
    </row>
    <row r="39" spans="1:40" ht="16">
      <c r="A39" s="319"/>
      <c r="B39" s="371"/>
      <c r="C39" s="319"/>
      <c r="D39" s="407"/>
      <c r="E39" s="371"/>
      <c r="F39" s="371"/>
      <c r="G39" s="319"/>
      <c r="H39" s="371"/>
      <c r="I39" s="326"/>
      <c r="J39" s="327"/>
      <c r="K39" s="319"/>
      <c r="L39" s="328"/>
      <c r="M39" s="328"/>
      <c r="N39" s="319"/>
      <c r="O39" s="172">
        <v>5</v>
      </c>
      <c r="P39" s="166"/>
      <c r="Q39" s="174" t="str">
        <f t="shared" si="13"/>
        <v>Impacto</v>
      </c>
      <c r="R39" s="174" t="s">
        <v>318</v>
      </c>
      <c r="S39" s="174" t="s">
        <v>289</v>
      </c>
      <c r="T39" s="176">
        <f>VLOOKUP(R39&amp;S39,Hoja1!$Q$4:$R$9,2,0)</f>
        <v>0.3</v>
      </c>
      <c r="U39" s="174" t="s">
        <v>290</v>
      </c>
      <c r="V39" s="174" t="s">
        <v>302</v>
      </c>
      <c r="W39" s="174" t="s">
        <v>292</v>
      </c>
      <c r="X39" s="176" t="str">
        <f t="shared" si="15"/>
        <v xml:space="preserve"> </v>
      </c>
      <c r="Y39" s="176" t="str">
        <f>IF(Z39&lt;=20%,'Tabla probabilidad'!$B$5,IF(Z39&lt;=40%,'Tabla probabilidad'!$B$6,IF(Z39&lt;=60%,'Tabla probabilidad'!$B$7,IF(Z39&lt;=80%,'Tabla probabilidad'!$B$8,IF(Z39&lt;=100%,'Tabla probabilidad'!$B$9)))))</f>
        <v>Media</v>
      </c>
      <c r="Z39" s="176">
        <f>IF(R39="Preventivo",(J35-(J35*T39)),IF(R39="Detectivo",(J35-(J35*T39)),IF(R39="Correctivo",(J35))))</f>
        <v>0.6</v>
      </c>
      <c r="AA39" s="309"/>
      <c r="AB39" s="309"/>
      <c r="AC39" s="176" t="str">
        <f t="shared" si="14"/>
        <v>Moderado</v>
      </c>
      <c r="AD39" s="176">
        <f t="shared" si="16"/>
        <v>0.56000000000000005</v>
      </c>
      <c r="AE39" s="309"/>
      <c r="AF39" s="309"/>
      <c r="AG39" s="312"/>
      <c r="AH39" s="311"/>
      <c r="AI39" s="314"/>
      <c r="AJ39" s="311"/>
      <c r="AK39" s="312"/>
      <c r="AL39" s="312"/>
      <c r="AM39" s="318"/>
      <c r="AN39" s="310"/>
    </row>
    <row r="40" spans="1:40" ht="61.5" customHeight="1">
      <c r="A40" s="319">
        <v>7</v>
      </c>
      <c r="B40" s="371" t="s">
        <v>370</v>
      </c>
      <c r="C40" s="319" t="s">
        <v>347</v>
      </c>
      <c r="D40" s="383" t="s">
        <v>371</v>
      </c>
      <c r="E40" s="371" t="s">
        <v>372</v>
      </c>
      <c r="F40" s="371" t="s">
        <v>373</v>
      </c>
      <c r="G40" s="319" t="s">
        <v>351</v>
      </c>
      <c r="H40" s="371">
        <v>365</v>
      </c>
      <c r="I40" s="326" t="str">
        <f>IF(H40&lt;=2,'Tabla probabilidad'!$B$5,IF(H40&lt;=24,'Tabla probabilidad'!$B$6,IF(H40&lt;=500,'Tabla probabilidad'!$B$7,IF(H40&lt;=5000,'Tabla probabilidad'!$B$8,IF(H40&gt;5000,'Tabla probabilidad'!$B$9)))))</f>
        <v>Media</v>
      </c>
      <c r="J40" s="327">
        <f>IF(H40&lt;=2,'Tabla probabilidad'!$D$5,IF(H40&lt;=24,'Tabla probabilidad'!$D$6,IF(H40&lt;=500,'Tabla probabilidad'!$D$7,IF(H40&lt;=5000,'Tabla probabilidad'!$D$8,IF(H40&gt;5000,'Tabla probabilidad'!$D$9)))))</f>
        <v>0.6</v>
      </c>
      <c r="K40" s="319" t="s">
        <v>352</v>
      </c>
      <c r="L40" s="319"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19"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19" t="str">
        <f>VLOOKUP((I40&amp;L40),Hoja1!$B$4:$C$28,2,0)</f>
        <v xml:space="preserve">Alto </v>
      </c>
      <c r="O40" s="175">
        <v>1</v>
      </c>
      <c r="P40" s="167" t="s">
        <v>374</v>
      </c>
      <c r="Q40" s="174" t="str">
        <f t="shared" ref="Q40:Q59" si="17">IF(R40="Preventivo","Probabilidad",IF(R40="Detectivo","Probabilidad", IF(R40="Correctivo","Impacto")))</f>
        <v>Probabilidad</v>
      </c>
      <c r="R40" s="174" t="s">
        <v>288</v>
      </c>
      <c r="S40" s="174" t="s">
        <v>289</v>
      </c>
      <c r="T40" s="176">
        <f>VLOOKUP(R40&amp;S40,Hoja1!$Q$4:$R$9,2,0)</f>
        <v>0.45</v>
      </c>
      <c r="U40" s="174" t="s">
        <v>290</v>
      </c>
      <c r="V40" s="174" t="s">
        <v>291</v>
      </c>
      <c r="W40" s="174" t="s">
        <v>292</v>
      </c>
      <c r="X40" s="176">
        <f>IF(Q40="Probabilidad",($J$40*T40),IF(Q40="Impacto"," "))</f>
        <v>0.27</v>
      </c>
      <c r="Y40" s="176" t="str">
        <f>IF(Z40&lt;=20%,'Tabla probabilidad'!$B$5,IF(Z40&lt;=40%,'Tabla probabilidad'!$B$6,IF(Z40&lt;=60%,'Tabla probabilidad'!$B$7,IF(Z40&lt;=80%,'Tabla probabilidad'!$B$8,IF(Z40&lt;=100%,'Tabla probabilidad'!$B$9)))))</f>
        <v>Baja</v>
      </c>
      <c r="Z40" s="176">
        <f>IF(R40="Preventivo",(J40-(J40*T40)),IF(R40="Detectivo",(J40-(J40*T40)),IF(R40="Correctivo",(J40))))</f>
        <v>0.32999999999999996</v>
      </c>
      <c r="AA40" s="307" t="str">
        <f>IF(AB40&lt;=20%,'Tabla probabilidad'!$B$5,IF(AB40&lt;=40%,'Tabla probabilidad'!$B$6,IF(AB40&lt;=60%,'Tabla probabilidad'!$B$7,IF(AB40&lt;=80%,'Tabla probabilidad'!$B$8,IF(AB40&lt;=100%,'Tabla probabilidad'!$B$9)))))</f>
        <v>Baja</v>
      </c>
      <c r="AB40" s="307">
        <f>AVERAGE(Z40:Z44)</f>
        <v>0.32999999999999996</v>
      </c>
      <c r="AC40" s="176" t="str">
        <f t="shared" ref="AC40:AC59" si="18">IF(AD40&lt;=20%,"Leve",IF(AD40&lt;=40%,"Menor",IF(AD40&lt;=60%,"Moderado",IF(AD40&lt;=80%,"Mayor",IF(AD40&lt;=100%,"Catastrófico")))))</f>
        <v>Mayor</v>
      </c>
      <c r="AD40" s="176">
        <f>IF(Q40="Probabilidad",(($M$40-0)),IF(Q40="Impacto",($M$40-($M$40*T40))))</f>
        <v>0.8</v>
      </c>
      <c r="AE40" s="307" t="str">
        <f>IF(AF40&lt;=20%,"Leve",IF(AF40&lt;=40%,"Menor",IF(AF40&lt;=60%,"Moderado",IF(AF40&lt;=80%,"Mayor",IF(AF40&lt;=100%,"Catastrófico")))))</f>
        <v>Mayor</v>
      </c>
      <c r="AF40" s="307">
        <f>AVERAGE(AD40:AD44)</f>
        <v>0.80000000000000016</v>
      </c>
      <c r="AG40" s="310" t="str">
        <f>VLOOKUP(AA40&amp;AE40,Hoja1!$B$4:$C$28,2,0)</f>
        <v xml:space="preserve">Alto </v>
      </c>
      <c r="AH40" s="310" t="s">
        <v>327</v>
      </c>
      <c r="AI40" s="371" t="s">
        <v>375</v>
      </c>
      <c r="AJ40" s="371" t="s">
        <v>376</v>
      </c>
      <c r="AK40" s="380" t="s">
        <v>296</v>
      </c>
      <c r="AL40" s="373"/>
      <c r="AM40" s="376" t="s">
        <v>297</v>
      </c>
      <c r="AN40" s="319" t="s">
        <v>298</v>
      </c>
    </row>
    <row r="41" spans="1:40" ht="61.5" customHeight="1">
      <c r="A41" s="319"/>
      <c r="B41" s="371"/>
      <c r="C41" s="319"/>
      <c r="D41" s="384"/>
      <c r="E41" s="372"/>
      <c r="F41" s="372"/>
      <c r="G41" s="319"/>
      <c r="H41" s="371"/>
      <c r="I41" s="326"/>
      <c r="J41" s="327"/>
      <c r="K41" s="319"/>
      <c r="L41" s="328"/>
      <c r="M41" s="328"/>
      <c r="N41" s="319"/>
      <c r="O41" s="175">
        <v>2</v>
      </c>
      <c r="P41" s="167" t="s">
        <v>377</v>
      </c>
      <c r="Q41" s="174" t="str">
        <f t="shared" si="17"/>
        <v>Probabilidad</v>
      </c>
      <c r="R41" s="174" t="s">
        <v>288</v>
      </c>
      <c r="S41" s="174" t="s">
        <v>289</v>
      </c>
      <c r="T41" s="176">
        <f>VLOOKUP(R41&amp;S41,Hoja1!$Q$4:$R$9,2,0)</f>
        <v>0.45</v>
      </c>
      <c r="U41" s="174" t="s">
        <v>290</v>
      </c>
      <c r="V41" s="174" t="s">
        <v>291</v>
      </c>
      <c r="W41" s="174" t="s">
        <v>292</v>
      </c>
      <c r="X41" s="176">
        <f t="shared" ref="X41:X44" si="19">IF(Q41="Probabilidad",($J$40*T41),IF(Q41="Impacto"," "))</f>
        <v>0.27</v>
      </c>
      <c r="Y41" s="176" t="str">
        <f>IF(Z41&lt;=20%,'Tabla probabilidad'!$B$5,IF(Z41&lt;=40%,'Tabla probabilidad'!$B$6,IF(Z41&lt;=60%,'Tabla probabilidad'!$B$7,IF(Z41&lt;=80%,'Tabla probabilidad'!$B$8,IF(Z41&lt;=100%,'Tabla probabilidad'!$B$9)))))</f>
        <v>Baja</v>
      </c>
      <c r="Z41" s="176">
        <f>IF(R41="Preventivo",(J40-(J40*T41)),IF(R41="Detectivo",(J40-(J40*T41)),IF(R41="Correctivo",(J40))))</f>
        <v>0.32999999999999996</v>
      </c>
      <c r="AA41" s="308"/>
      <c r="AB41" s="308"/>
      <c r="AC41" s="176" t="str">
        <f t="shared" si="18"/>
        <v>Mayor</v>
      </c>
      <c r="AD41" s="176">
        <f t="shared" ref="AD41:AD44" si="20">IF(Q41="Probabilidad",(($M$40-0)),IF(Q41="Impacto",($M$40-($M$40*T41))))</f>
        <v>0.8</v>
      </c>
      <c r="AE41" s="308"/>
      <c r="AF41" s="308"/>
      <c r="AG41" s="311"/>
      <c r="AH41" s="311"/>
      <c r="AI41" s="371"/>
      <c r="AJ41" s="371"/>
      <c r="AK41" s="381"/>
      <c r="AL41" s="374"/>
      <c r="AM41" s="377"/>
      <c r="AN41" s="319"/>
    </row>
    <row r="42" spans="1:40" ht="61.5" customHeight="1">
      <c r="A42" s="319"/>
      <c r="B42" s="371"/>
      <c r="C42" s="319"/>
      <c r="D42" s="384"/>
      <c r="E42" s="372"/>
      <c r="F42" s="372"/>
      <c r="G42" s="319"/>
      <c r="H42" s="371"/>
      <c r="I42" s="326"/>
      <c r="J42" s="327"/>
      <c r="K42" s="319"/>
      <c r="L42" s="328"/>
      <c r="M42" s="328"/>
      <c r="N42" s="319"/>
      <c r="O42" s="175">
        <v>3</v>
      </c>
      <c r="P42" s="168" t="s">
        <v>378</v>
      </c>
      <c r="Q42" s="174" t="str">
        <f t="shared" si="17"/>
        <v>Probabilidad</v>
      </c>
      <c r="R42" s="174" t="s">
        <v>288</v>
      </c>
      <c r="S42" s="174" t="s">
        <v>289</v>
      </c>
      <c r="T42" s="176">
        <f>VLOOKUP(R42&amp;S42,Hoja1!$Q$4:$R$9,2,0)</f>
        <v>0.45</v>
      </c>
      <c r="U42" s="174" t="s">
        <v>290</v>
      </c>
      <c r="V42" s="174" t="s">
        <v>291</v>
      </c>
      <c r="W42" s="174" t="s">
        <v>292</v>
      </c>
      <c r="X42" s="176">
        <f t="shared" si="19"/>
        <v>0.27</v>
      </c>
      <c r="Y42" s="176" t="str">
        <f>IF(Z42&lt;=20%,'Tabla probabilidad'!$B$5,IF(Z42&lt;=40%,'Tabla probabilidad'!$B$6,IF(Z42&lt;=60%,'Tabla probabilidad'!$B$7,IF(Z42&lt;=80%,'Tabla probabilidad'!$B$8,IF(Z42&lt;=100%,'Tabla probabilidad'!$B$9)))))</f>
        <v>Baja</v>
      </c>
      <c r="Z42" s="176">
        <f>IF(R42="Preventivo",(J40-(J40*T42)),IF(R42="Detectivo",(J40-(J40*T42)),IF(R42="Correctivo",(J40))))</f>
        <v>0.32999999999999996</v>
      </c>
      <c r="AA42" s="308"/>
      <c r="AB42" s="308"/>
      <c r="AC42" s="176" t="str">
        <f t="shared" si="18"/>
        <v>Mayor</v>
      </c>
      <c r="AD42" s="176">
        <f t="shared" si="20"/>
        <v>0.8</v>
      </c>
      <c r="AE42" s="308"/>
      <c r="AF42" s="308"/>
      <c r="AG42" s="311"/>
      <c r="AH42" s="311"/>
      <c r="AI42" s="371"/>
      <c r="AJ42" s="371"/>
      <c r="AK42" s="381"/>
      <c r="AL42" s="374"/>
      <c r="AM42" s="377"/>
      <c r="AN42" s="319"/>
    </row>
    <row r="43" spans="1:40" ht="61.5" customHeight="1">
      <c r="A43" s="319"/>
      <c r="B43" s="371"/>
      <c r="C43" s="319"/>
      <c r="D43" s="384"/>
      <c r="E43" s="372"/>
      <c r="F43" s="372"/>
      <c r="G43" s="319"/>
      <c r="H43" s="371"/>
      <c r="I43" s="326"/>
      <c r="J43" s="327"/>
      <c r="K43" s="319"/>
      <c r="L43" s="328"/>
      <c r="M43" s="328"/>
      <c r="N43" s="319"/>
      <c r="O43" s="174"/>
      <c r="P43" s="131"/>
      <c r="Q43" s="174" t="b">
        <f t="shared" si="17"/>
        <v>0</v>
      </c>
      <c r="R43" s="174"/>
      <c r="S43" s="174"/>
      <c r="T43" s="176" t="e">
        <f>VLOOKUP(R43&amp;S43,Hoja1!$Q$4:$R$9,2,0)</f>
        <v>#N/A</v>
      </c>
      <c r="U43" s="174"/>
      <c r="V43" s="174"/>
      <c r="W43" s="174"/>
      <c r="X43" s="176" t="b">
        <f t="shared" si="19"/>
        <v>0</v>
      </c>
      <c r="Y43" s="176" t="b">
        <f>IF(Z43&lt;=20%,'Tabla probabilidad'!$B$5,IF(Z43&lt;=40%,'Tabla probabilidad'!$B$6,IF(Z43&lt;=60%,'Tabla probabilidad'!$B$7,IF(Z43&lt;=80%,'Tabla probabilidad'!$B$8,IF(Z43&lt;=100%,'Tabla probabilidad'!$B$9)))))</f>
        <v>0</v>
      </c>
      <c r="Z43" s="176" t="b">
        <f>IF(R43="Preventivo",(J40-(J40*T43)),IF(R43="Detectivo",(J40-(J40*T43)),IF(R43="Correctivo",(J40))))</f>
        <v>0</v>
      </c>
      <c r="AA43" s="308"/>
      <c r="AB43" s="308"/>
      <c r="AC43" s="176" t="b">
        <f t="shared" si="18"/>
        <v>0</v>
      </c>
      <c r="AD43" s="176" t="b">
        <f t="shared" si="20"/>
        <v>0</v>
      </c>
      <c r="AE43" s="308"/>
      <c r="AF43" s="308"/>
      <c r="AG43" s="311"/>
      <c r="AH43" s="311"/>
      <c r="AI43" s="371"/>
      <c r="AJ43" s="371"/>
      <c r="AK43" s="381"/>
      <c r="AL43" s="374"/>
      <c r="AM43" s="377"/>
      <c r="AN43" s="319"/>
    </row>
    <row r="44" spans="1:40" ht="61.5" customHeight="1">
      <c r="A44" s="319"/>
      <c r="B44" s="371"/>
      <c r="C44" s="319"/>
      <c r="D44" s="384"/>
      <c r="E44" s="372"/>
      <c r="F44" s="372"/>
      <c r="G44" s="319"/>
      <c r="H44" s="371"/>
      <c r="I44" s="326"/>
      <c r="J44" s="327"/>
      <c r="K44" s="319"/>
      <c r="L44" s="328"/>
      <c r="M44" s="328"/>
      <c r="N44" s="319"/>
      <c r="O44" s="174"/>
      <c r="P44" s="137"/>
      <c r="Q44" s="174" t="b">
        <f t="shared" si="17"/>
        <v>0</v>
      </c>
      <c r="R44" s="174"/>
      <c r="S44" s="174"/>
      <c r="T44" s="176" t="e">
        <f>VLOOKUP(R44&amp;S44,Hoja1!$Q$4:$R$9,2,0)</f>
        <v>#N/A</v>
      </c>
      <c r="U44" s="174"/>
      <c r="V44" s="174"/>
      <c r="W44" s="174"/>
      <c r="X44" s="176" t="b">
        <f t="shared" si="19"/>
        <v>0</v>
      </c>
      <c r="Y44" s="176" t="b">
        <f>IF(Z44&lt;=20%,'Tabla probabilidad'!$B$5,IF(Z44&lt;=40%,'Tabla probabilidad'!$B$6,IF(Z44&lt;=60%,'Tabla probabilidad'!$B$7,IF(Z44&lt;=80%,'Tabla probabilidad'!$B$8,IF(Z44&lt;=100%,'Tabla probabilidad'!$B$9)))))</f>
        <v>0</v>
      </c>
      <c r="Z44" s="176" t="b">
        <f>IF(R44="Preventivo",(J40-(J40*T44)),IF(R44="Detectivo",(J40-(J40*T44)),IF(R44="Correctivo",(J40))))</f>
        <v>0</v>
      </c>
      <c r="AA44" s="309"/>
      <c r="AB44" s="309"/>
      <c r="AC44" s="176" t="b">
        <f t="shared" si="18"/>
        <v>0</v>
      </c>
      <c r="AD44" s="176" t="b">
        <f t="shared" si="20"/>
        <v>0</v>
      </c>
      <c r="AE44" s="309"/>
      <c r="AF44" s="309"/>
      <c r="AG44" s="312"/>
      <c r="AH44" s="311"/>
      <c r="AI44" s="371"/>
      <c r="AJ44" s="371"/>
      <c r="AK44" s="382"/>
      <c r="AL44" s="375"/>
      <c r="AM44" s="378"/>
      <c r="AN44" s="310"/>
    </row>
    <row r="45" spans="1:40" ht="53.25" customHeight="1">
      <c r="A45" s="319">
        <v>8</v>
      </c>
      <c r="B45" s="371" t="s">
        <v>379</v>
      </c>
      <c r="C45" s="319" t="s">
        <v>347</v>
      </c>
      <c r="D45" s="383" t="s">
        <v>380</v>
      </c>
      <c r="E45" s="371" t="s">
        <v>381</v>
      </c>
      <c r="F45" s="371" t="s">
        <v>382</v>
      </c>
      <c r="G45" s="319" t="s">
        <v>351</v>
      </c>
      <c r="H45" s="371">
        <v>365</v>
      </c>
      <c r="I45" s="326" t="str">
        <f>IF(H45&lt;=2,'Tabla probabilidad'!$B$5,IF(H45&lt;=24,'Tabla probabilidad'!$B$6,IF(H45&lt;=500,'Tabla probabilidad'!$B$7,IF(H45&lt;=5000,'Tabla probabilidad'!$B$8,IF(H45&gt;5000,'Tabla probabilidad'!$B$9)))))</f>
        <v>Media</v>
      </c>
      <c r="J45" s="327">
        <f>IF(H45&lt;=2,'Tabla probabilidad'!$D$5,IF(H45&lt;=24,'Tabla probabilidad'!$D$6,IF(H45&lt;=500,'Tabla probabilidad'!$D$7,IF(H45&lt;=5000,'Tabla probabilidad'!$D$8,IF(H45&gt;5000,'Tabla probabilidad'!$D$9)))))</f>
        <v>0.6</v>
      </c>
      <c r="K45" s="319" t="s">
        <v>352</v>
      </c>
      <c r="L45" s="319"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19"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19" t="str">
        <f>VLOOKUP((I45&amp;L45),Hoja1!$B$4:$C$28,2,0)</f>
        <v xml:space="preserve">Alto </v>
      </c>
      <c r="O45" s="175">
        <v>1</v>
      </c>
      <c r="P45" s="167" t="s">
        <v>374</v>
      </c>
      <c r="Q45" s="174" t="str">
        <f t="shared" si="17"/>
        <v>Probabilidad</v>
      </c>
      <c r="R45" s="174" t="s">
        <v>288</v>
      </c>
      <c r="S45" s="174" t="s">
        <v>289</v>
      </c>
      <c r="T45" s="176">
        <f>VLOOKUP(R45&amp;S45,Hoja1!$Q$4:$R$9,2,0)</f>
        <v>0.45</v>
      </c>
      <c r="U45" s="174" t="s">
        <v>290</v>
      </c>
      <c r="V45" s="174" t="s">
        <v>291</v>
      </c>
      <c r="W45" s="174" t="s">
        <v>292</v>
      </c>
      <c r="X45" s="176">
        <f>IF(Q45="Probabilidad",($J$45*T45),IF(Q45="Impacto"," "))</f>
        <v>0.27</v>
      </c>
      <c r="Y45" s="176" t="str">
        <f>IF(Z45&lt;=20%,'Tabla probabilidad'!$B$5,IF(Z45&lt;=40%,'Tabla probabilidad'!$B$6,IF(Z45&lt;=60%,'Tabla probabilidad'!$B$7,IF(Z45&lt;=80%,'Tabla probabilidad'!$B$8,IF(Z45&lt;=100%,'Tabla probabilidad'!$B$9)))))</f>
        <v>Baja</v>
      </c>
      <c r="Z45" s="176">
        <f>IF(R45="Preventivo",(J45-(J45*T45)),IF(R45="Detectivo",(J45-(J45*T45)),IF(R45="Correctivo",(J45))))</f>
        <v>0.32999999999999996</v>
      </c>
      <c r="AA45" s="307" t="str">
        <f>IF(AB45&lt;=20%,'Tabla probabilidad'!$B$5,IF(AB45&lt;=40%,'Tabla probabilidad'!$B$6,IF(AB45&lt;=60%,'Tabla probabilidad'!$B$7,IF(AB45&lt;=80%,'Tabla probabilidad'!$B$8,IF(AB45&lt;=100%,'Tabla probabilidad'!$B$9)))))</f>
        <v>Baja</v>
      </c>
      <c r="AB45" s="307">
        <f>AVERAGE(Z45:Z49)</f>
        <v>0.32999999999999996</v>
      </c>
      <c r="AC45" s="176" t="str">
        <f t="shared" si="18"/>
        <v>Mayor</v>
      </c>
      <c r="AD45" s="176">
        <f>IF(Q45="Probabilidad",(($M$45-0)),IF(Q45="Impacto",($M$45-($M$45*T45))))</f>
        <v>0.8</v>
      </c>
      <c r="AE45" s="307" t="str">
        <f>IF(AF45&lt;=20%,"Leve",IF(AF45&lt;=40%,"Menor",IF(AF45&lt;=60%,"Moderado",IF(AF45&lt;=80%,"Mayor",IF(AF45&lt;=100%,"Catastrófico")))))</f>
        <v>Mayor</v>
      </c>
      <c r="AF45" s="307">
        <f>AVERAGE(AD45:AD49)</f>
        <v>0.8</v>
      </c>
      <c r="AG45" s="310" t="str">
        <f>VLOOKUP(AA45&amp;AE45,Hoja1!$B$4:$C$28,2,0)</f>
        <v xml:space="preserve">Alto </v>
      </c>
      <c r="AH45" s="310" t="s">
        <v>327</v>
      </c>
      <c r="AI45" s="371" t="s">
        <v>383</v>
      </c>
      <c r="AJ45" s="371" t="s">
        <v>376</v>
      </c>
      <c r="AK45" s="385" t="s">
        <v>296</v>
      </c>
      <c r="AL45" s="387"/>
      <c r="AM45" s="389" t="s">
        <v>297</v>
      </c>
      <c r="AN45" s="319" t="s">
        <v>298</v>
      </c>
    </row>
    <row r="46" spans="1:40" ht="53.25" customHeight="1">
      <c r="A46" s="319"/>
      <c r="B46" s="371"/>
      <c r="C46" s="319"/>
      <c r="D46" s="384"/>
      <c r="E46" s="372"/>
      <c r="F46" s="372"/>
      <c r="G46" s="319"/>
      <c r="H46" s="371"/>
      <c r="I46" s="326"/>
      <c r="J46" s="327"/>
      <c r="K46" s="319"/>
      <c r="L46" s="328"/>
      <c r="M46" s="328"/>
      <c r="N46" s="319"/>
      <c r="O46" s="175">
        <v>2</v>
      </c>
      <c r="P46" s="167" t="s">
        <v>384</v>
      </c>
      <c r="Q46" s="174" t="str">
        <f t="shared" si="17"/>
        <v>Probabilidad</v>
      </c>
      <c r="R46" s="174" t="s">
        <v>288</v>
      </c>
      <c r="S46" s="174" t="s">
        <v>289</v>
      </c>
      <c r="T46" s="176">
        <f>VLOOKUP(R46&amp;S46,Hoja1!$Q$4:$R$9,2,0)</f>
        <v>0.45</v>
      </c>
      <c r="U46" s="174" t="s">
        <v>290</v>
      </c>
      <c r="V46" s="174" t="s">
        <v>291</v>
      </c>
      <c r="W46" s="174" t="s">
        <v>292</v>
      </c>
      <c r="X46" s="176">
        <f t="shared" ref="X46:X49" si="21">IF(Q46="Probabilidad",($J$45*T46),IF(Q46="Impacto"," "))</f>
        <v>0.27</v>
      </c>
      <c r="Y46" s="176" t="str">
        <f>IF(Z46&lt;=20%,'Tabla probabilidad'!$B$5,IF(Z46&lt;=40%,'Tabla probabilidad'!$B$6,IF(Z46&lt;=60%,'Tabla probabilidad'!$B$7,IF(Z46&lt;=80%,'Tabla probabilidad'!$B$8,IF(Z46&lt;=100%,'Tabla probabilidad'!$B$9)))))</f>
        <v>Baja</v>
      </c>
      <c r="Z46" s="176">
        <f>IF(R46="Preventivo",(J45-(J45*T46)),IF(R46="Detectivo",(J45-(J45*T46)),IF(R46="Correctivo",(J45))))</f>
        <v>0.32999999999999996</v>
      </c>
      <c r="AA46" s="308"/>
      <c r="AB46" s="308"/>
      <c r="AC46" s="176" t="str">
        <f t="shared" si="18"/>
        <v>Mayor</v>
      </c>
      <c r="AD46" s="176">
        <f t="shared" ref="AD46:AD49" si="22">IF(Q46="Probabilidad",(($M$45-0)),IF(Q46="Impacto",($M$45-($M$45*T46))))</f>
        <v>0.8</v>
      </c>
      <c r="AE46" s="308"/>
      <c r="AF46" s="308"/>
      <c r="AG46" s="311"/>
      <c r="AH46" s="311"/>
      <c r="AI46" s="371"/>
      <c r="AJ46" s="371"/>
      <c r="AK46" s="381"/>
      <c r="AL46" s="374"/>
      <c r="AM46" s="377"/>
      <c r="AN46" s="319"/>
    </row>
    <row r="47" spans="1:40" ht="53.25" customHeight="1">
      <c r="A47" s="319"/>
      <c r="B47" s="371"/>
      <c r="C47" s="319"/>
      <c r="D47" s="384"/>
      <c r="E47" s="372"/>
      <c r="F47" s="372"/>
      <c r="G47" s="319"/>
      <c r="H47" s="371"/>
      <c r="I47" s="326"/>
      <c r="J47" s="327"/>
      <c r="K47" s="319"/>
      <c r="L47" s="328"/>
      <c r="M47" s="328"/>
      <c r="N47" s="319"/>
      <c r="O47" s="174"/>
      <c r="P47" s="131"/>
      <c r="Q47" s="174" t="b">
        <f t="shared" si="17"/>
        <v>0</v>
      </c>
      <c r="R47" s="174"/>
      <c r="S47" s="174"/>
      <c r="T47" s="176" t="e">
        <f>VLOOKUP(R47&amp;S47,Hoja1!$Q$4:$R$9,2,0)</f>
        <v>#N/A</v>
      </c>
      <c r="U47" s="174"/>
      <c r="V47" s="174"/>
      <c r="W47" s="174"/>
      <c r="X47" s="176" t="b">
        <f t="shared" si="21"/>
        <v>0</v>
      </c>
      <c r="Y47" s="176" t="b">
        <f>IF(Z47&lt;=20%,'Tabla probabilidad'!$B$5,IF(Z47&lt;=40%,'Tabla probabilidad'!$B$6,IF(Z47&lt;=60%,'Tabla probabilidad'!$B$7,IF(Z47&lt;=80%,'Tabla probabilidad'!$B$8,IF(Z47&lt;=100%,'Tabla probabilidad'!$B$9)))))</f>
        <v>0</v>
      </c>
      <c r="Z47" s="176" t="b">
        <f>IF(R47="Preventivo",(J45-(J45*T47)),IF(R47="Detectivo",(J45-(J45*T47)),IF(R47="Correctivo",(J45))))</f>
        <v>0</v>
      </c>
      <c r="AA47" s="308"/>
      <c r="AB47" s="308"/>
      <c r="AC47" s="176" t="b">
        <f t="shared" si="18"/>
        <v>0</v>
      </c>
      <c r="AD47" s="176" t="b">
        <f t="shared" si="22"/>
        <v>0</v>
      </c>
      <c r="AE47" s="308"/>
      <c r="AF47" s="308"/>
      <c r="AG47" s="311"/>
      <c r="AH47" s="311"/>
      <c r="AI47" s="371"/>
      <c r="AJ47" s="371"/>
      <c r="AK47" s="381"/>
      <c r="AL47" s="374"/>
      <c r="AM47" s="377"/>
      <c r="AN47" s="319"/>
    </row>
    <row r="48" spans="1:40" ht="53.25" customHeight="1">
      <c r="A48" s="319"/>
      <c r="B48" s="371"/>
      <c r="C48" s="319"/>
      <c r="D48" s="384"/>
      <c r="E48" s="372"/>
      <c r="F48" s="372"/>
      <c r="G48" s="319"/>
      <c r="H48" s="371"/>
      <c r="I48" s="326"/>
      <c r="J48" s="327"/>
      <c r="K48" s="319"/>
      <c r="L48" s="328"/>
      <c r="M48" s="328"/>
      <c r="N48" s="319"/>
      <c r="O48" s="174"/>
      <c r="P48" s="131"/>
      <c r="Q48" s="174" t="b">
        <f t="shared" si="17"/>
        <v>0</v>
      </c>
      <c r="R48" s="174"/>
      <c r="S48" s="174"/>
      <c r="T48" s="176" t="e">
        <f>VLOOKUP(R48&amp;S48,Hoja1!$Q$4:$R$9,2,0)</f>
        <v>#N/A</v>
      </c>
      <c r="U48" s="174"/>
      <c r="V48" s="174"/>
      <c r="W48" s="174"/>
      <c r="X48" s="176" t="b">
        <f t="shared" si="21"/>
        <v>0</v>
      </c>
      <c r="Y48" s="176" t="b">
        <f>IF(Z48&lt;=20%,'Tabla probabilidad'!$B$5,IF(Z48&lt;=40%,'Tabla probabilidad'!$B$6,IF(Z48&lt;=60%,'Tabla probabilidad'!$B$7,IF(Z48&lt;=80%,'Tabla probabilidad'!$B$8,IF(Z48&lt;=100%,'Tabla probabilidad'!$B$9)))))</f>
        <v>0</v>
      </c>
      <c r="Z48" s="176" t="b">
        <f>IF(R48="Preventivo",(J45-(J45*T48)),IF(R48="Detectivo",(J45-(J45*T48)),IF(R48="Correctivo",(J45))))</f>
        <v>0</v>
      </c>
      <c r="AA48" s="308"/>
      <c r="AB48" s="308"/>
      <c r="AC48" s="176" t="b">
        <f t="shared" si="18"/>
        <v>0</v>
      </c>
      <c r="AD48" s="176" t="b">
        <f t="shared" si="22"/>
        <v>0</v>
      </c>
      <c r="AE48" s="308"/>
      <c r="AF48" s="308"/>
      <c r="AG48" s="311"/>
      <c r="AH48" s="311"/>
      <c r="AI48" s="371"/>
      <c r="AJ48" s="371"/>
      <c r="AK48" s="381"/>
      <c r="AL48" s="374"/>
      <c r="AM48" s="377"/>
      <c r="AN48" s="319"/>
    </row>
    <row r="49" spans="1:40" ht="53.25" customHeight="1">
      <c r="A49" s="319"/>
      <c r="B49" s="405"/>
      <c r="C49" s="319"/>
      <c r="D49" s="384"/>
      <c r="E49" s="372"/>
      <c r="F49" s="372"/>
      <c r="G49" s="319"/>
      <c r="H49" s="371"/>
      <c r="I49" s="326"/>
      <c r="J49" s="327"/>
      <c r="K49" s="319"/>
      <c r="L49" s="328"/>
      <c r="M49" s="328"/>
      <c r="N49" s="319"/>
      <c r="O49" s="174"/>
      <c r="P49" s="137"/>
      <c r="Q49" s="174" t="b">
        <f t="shared" si="17"/>
        <v>0</v>
      </c>
      <c r="R49" s="174"/>
      <c r="S49" s="174"/>
      <c r="T49" s="176" t="e">
        <f>VLOOKUP(R49&amp;S49,Hoja1!$Q$4:$R$9,2,0)</f>
        <v>#N/A</v>
      </c>
      <c r="U49" s="174"/>
      <c r="V49" s="174"/>
      <c r="W49" s="174"/>
      <c r="X49" s="176" t="b">
        <f t="shared" si="21"/>
        <v>0</v>
      </c>
      <c r="Y49" s="176" t="b">
        <f>IF(Z49&lt;=20%,'Tabla probabilidad'!$B$5,IF(Z49&lt;=40%,'Tabla probabilidad'!$B$6,IF(Z49&lt;=60%,'Tabla probabilidad'!$B$7,IF(Z49&lt;=80%,'Tabla probabilidad'!$B$8,IF(Z49&lt;=100%,'Tabla probabilidad'!$B$9)))))</f>
        <v>0</v>
      </c>
      <c r="Z49" s="176" t="b">
        <f>IF(R49="Preventivo",(J45-(J45*T49)),IF(R49="Detectivo",(J45-(J45*T49)),IF(R49="Correctivo",(J45))))</f>
        <v>0</v>
      </c>
      <c r="AA49" s="309"/>
      <c r="AB49" s="309"/>
      <c r="AC49" s="176" t="b">
        <f t="shared" si="18"/>
        <v>0</v>
      </c>
      <c r="AD49" s="176" t="b">
        <f t="shared" si="22"/>
        <v>0</v>
      </c>
      <c r="AE49" s="309"/>
      <c r="AF49" s="309"/>
      <c r="AG49" s="312"/>
      <c r="AH49" s="311"/>
      <c r="AI49" s="371"/>
      <c r="AJ49" s="371"/>
      <c r="AK49" s="386"/>
      <c r="AL49" s="388"/>
      <c r="AM49" s="378"/>
      <c r="AN49" s="310"/>
    </row>
    <row r="50" spans="1:40" ht="43" customHeight="1">
      <c r="A50" s="319">
        <v>9</v>
      </c>
      <c r="B50" s="371" t="s">
        <v>385</v>
      </c>
      <c r="C50" s="390" t="s">
        <v>386</v>
      </c>
      <c r="D50" s="383" t="s">
        <v>387</v>
      </c>
      <c r="E50" s="371" t="s">
        <v>388</v>
      </c>
      <c r="F50" s="371" t="s">
        <v>389</v>
      </c>
      <c r="G50" s="319" t="s">
        <v>390</v>
      </c>
      <c r="H50" s="371">
        <v>12</v>
      </c>
      <c r="I50" s="326" t="str">
        <f>IF(H50&lt;=2,'Tabla probabilidad'!$B$5,IF(H50&lt;=24,'Tabla probabilidad'!$B$6,IF(H50&lt;=500,'Tabla probabilidad'!$B$7,IF(H50&lt;=5000,'Tabla probabilidad'!$B$8,IF(H50&gt;5000,'Tabla probabilidad'!$B$9)))))</f>
        <v>Baja</v>
      </c>
      <c r="J50" s="327">
        <f>IF(H50&lt;=2,'Tabla probabilidad'!$D$5,IF(H50&lt;=24,'Tabla probabilidad'!$D$6,IF(H50&lt;=500,'Tabla probabilidad'!$D$7,IF(H50&lt;=5000,'Tabla probabilidad'!$D$8,IF(H50&gt;5000,'Tabla probabilidad'!$D$9)))))</f>
        <v>0.4</v>
      </c>
      <c r="K50" s="319" t="s">
        <v>391</v>
      </c>
      <c r="L50" s="319"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Menor</v>
      </c>
      <c r="M50" s="319"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40%</v>
      </c>
      <c r="N50" s="319" t="str">
        <f>VLOOKUP((I50&amp;L50),Hoja1!$B$4:$C$28,2,0)</f>
        <v>Moderado</v>
      </c>
      <c r="O50" s="175">
        <v>1</v>
      </c>
      <c r="P50" s="167" t="s">
        <v>392</v>
      </c>
      <c r="Q50" s="174" t="str">
        <f t="shared" si="17"/>
        <v>Probabilidad</v>
      </c>
      <c r="R50" s="174" t="s">
        <v>288</v>
      </c>
      <c r="S50" s="174" t="s">
        <v>289</v>
      </c>
      <c r="T50" s="176">
        <f>VLOOKUP(R50&amp;S50,Hoja1!$Q$4:$R$9,2,0)</f>
        <v>0.45</v>
      </c>
      <c r="U50" s="174" t="s">
        <v>290</v>
      </c>
      <c r="V50" s="174" t="s">
        <v>291</v>
      </c>
      <c r="W50" s="174" t="s">
        <v>292</v>
      </c>
      <c r="X50" s="176">
        <f>IF(Q50="Probabilidad",($J$50*T50),IF(Q50="Impacto"," "))</f>
        <v>0.18000000000000002</v>
      </c>
      <c r="Y50" s="176" t="str">
        <f>IF(Z50&lt;=20%,'Tabla probabilidad'!$B$5,IF(Z50&lt;=40%,'Tabla probabilidad'!$B$6,IF(Z50&lt;=60%,'Tabla probabilidad'!$B$7,IF(Z50&lt;=80%,'Tabla probabilidad'!$B$8,IF(Z50&lt;=100%,'Tabla probabilidad'!$B$9)))))</f>
        <v>Baja</v>
      </c>
      <c r="Z50" s="176">
        <f>IF(R50="Preventivo",(J50-(J50*T50)),IF(R50="Detectivo",(J50-(J50*T50)),IF(R50="Correctivo",(J50))))</f>
        <v>0.22</v>
      </c>
      <c r="AA50" s="307" t="str">
        <f>IF(AB50&lt;=20%,'Tabla probabilidad'!$B$5,IF(AB50&lt;=40%,'Tabla probabilidad'!$B$6,IF(AB50&lt;=60%,'Tabla probabilidad'!$B$7,IF(AB50&lt;=80%,'Tabla probabilidad'!$B$8,IF(AB50&lt;=100%,'Tabla probabilidad'!$B$9)))))</f>
        <v>Baja</v>
      </c>
      <c r="AB50" s="307">
        <f>AVERAGE(Z50:Z54)</f>
        <v>0.22</v>
      </c>
      <c r="AC50" s="176" t="str">
        <f t="shared" si="18"/>
        <v>Menor</v>
      </c>
      <c r="AD50" s="176">
        <f>IF(Q50="Probabilidad",(($M$50-0)),IF(Q50="Impacto",($M$50-($M$50*T50))))</f>
        <v>0.4</v>
      </c>
      <c r="AE50" s="307" t="str">
        <f>IF(AF50&lt;=20%,"Leve",IF(AF50&lt;=40%,"Menor",IF(AF50&lt;=60%,"Moderado",IF(AF50&lt;=80%,"Mayor",IF(AF50&lt;=100%,"Catastrófico")))))</f>
        <v>Menor</v>
      </c>
      <c r="AF50" s="307">
        <f>AVERAGE(AD50:AD54)</f>
        <v>0.4</v>
      </c>
      <c r="AG50" s="310" t="str">
        <f>VLOOKUP(AA50&amp;AE50,Hoja1!$B$4:$C$28,2,0)</f>
        <v>Moderado</v>
      </c>
      <c r="AH50" s="310" t="s">
        <v>393</v>
      </c>
      <c r="AI50" s="398" t="s">
        <v>394</v>
      </c>
      <c r="AJ50" s="398" t="s">
        <v>376</v>
      </c>
      <c r="AK50" s="380" t="s">
        <v>296</v>
      </c>
      <c r="AL50" s="373"/>
      <c r="AM50" s="389" t="s">
        <v>297</v>
      </c>
      <c r="AN50" s="395" t="s">
        <v>298</v>
      </c>
    </row>
    <row r="51" spans="1:40" ht="42" customHeight="1">
      <c r="A51" s="319"/>
      <c r="B51" s="371"/>
      <c r="C51" s="391"/>
      <c r="D51" s="384"/>
      <c r="E51" s="372"/>
      <c r="F51" s="372"/>
      <c r="G51" s="319"/>
      <c r="H51" s="371"/>
      <c r="I51" s="326"/>
      <c r="J51" s="327"/>
      <c r="K51" s="319"/>
      <c r="L51" s="328"/>
      <c r="M51" s="328"/>
      <c r="N51" s="319"/>
      <c r="O51" s="175">
        <v>2</v>
      </c>
      <c r="P51" s="167" t="s">
        <v>395</v>
      </c>
      <c r="Q51" s="174" t="str">
        <f t="shared" si="17"/>
        <v>Probabilidad</v>
      </c>
      <c r="R51" s="174" t="s">
        <v>288</v>
      </c>
      <c r="S51" s="174" t="s">
        <v>289</v>
      </c>
      <c r="T51" s="176">
        <f>VLOOKUP(R51&amp;S51,Hoja1!$Q$4:$R$9,2,0)</f>
        <v>0.45</v>
      </c>
      <c r="U51" s="174" t="s">
        <v>290</v>
      </c>
      <c r="V51" s="174" t="s">
        <v>291</v>
      </c>
      <c r="W51" s="174" t="s">
        <v>292</v>
      </c>
      <c r="X51" s="176">
        <f>IF(Q51="Probabilidad",($J$50*T51),IF(Q51="Impacto"," "))</f>
        <v>0.18000000000000002</v>
      </c>
      <c r="Y51" s="176" t="str">
        <f>IF(Z51&lt;=20%,'Tabla probabilidad'!$B$5,IF(Z51&lt;=40%,'Tabla probabilidad'!$B$6,IF(Z51&lt;=60%,'Tabla probabilidad'!$B$7,IF(Z51&lt;=80%,'Tabla probabilidad'!$B$8,IF(Z51&lt;=100%,'Tabla probabilidad'!$B$9)))))</f>
        <v>Baja</v>
      </c>
      <c r="Z51" s="176">
        <f>IF(R51="Preventivo",(J50-(J50*T51)),IF(R51="Detectivo",(J50-(J50*T51)),IF(R51="Correctivo",(J50))))</f>
        <v>0.22</v>
      </c>
      <c r="AA51" s="308"/>
      <c r="AB51" s="308"/>
      <c r="AC51" s="176" t="str">
        <f t="shared" si="18"/>
        <v>Menor</v>
      </c>
      <c r="AD51" s="176">
        <f t="shared" ref="AD51:AD54" si="23">IF(Q51="Probabilidad",(($M$50-0)),IF(Q51="Impacto",($M$50-($M$50*T51))))</f>
        <v>0.4</v>
      </c>
      <c r="AE51" s="308"/>
      <c r="AF51" s="308"/>
      <c r="AG51" s="311"/>
      <c r="AH51" s="311"/>
      <c r="AI51" s="398"/>
      <c r="AJ51" s="398"/>
      <c r="AK51" s="381"/>
      <c r="AL51" s="374"/>
      <c r="AM51" s="377"/>
      <c r="AN51" s="395"/>
    </row>
    <row r="52" spans="1:40" ht="30.75" customHeight="1">
      <c r="A52" s="319"/>
      <c r="B52" s="371"/>
      <c r="C52" s="391"/>
      <c r="D52" s="384"/>
      <c r="E52" s="372"/>
      <c r="F52" s="372"/>
      <c r="G52" s="319"/>
      <c r="H52" s="371"/>
      <c r="I52" s="326"/>
      <c r="J52" s="327"/>
      <c r="K52" s="319"/>
      <c r="L52" s="328"/>
      <c r="M52" s="328"/>
      <c r="N52" s="319"/>
      <c r="O52" s="175">
        <v>3</v>
      </c>
      <c r="P52" s="187" t="s">
        <v>396</v>
      </c>
      <c r="Q52" s="174" t="str">
        <f t="shared" si="17"/>
        <v>Probabilidad</v>
      </c>
      <c r="R52" s="174" t="s">
        <v>288</v>
      </c>
      <c r="S52" s="174" t="s">
        <v>289</v>
      </c>
      <c r="T52" s="176">
        <f>VLOOKUP(R52&amp;S52,Hoja1!$Q$4:$R$9,2,0)</f>
        <v>0.45</v>
      </c>
      <c r="U52" s="174" t="s">
        <v>290</v>
      </c>
      <c r="V52" s="174" t="s">
        <v>302</v>
      </c>
      <c r="W52" s="174" t="s">
        <v>292</v>
      </c>
      <c r="X52" s="176">
        <f>IF(Q52="Probabilidad",($J$50*T52),IF(Q52="Impacto"," "))</f>
        <v>0.18000000000000002</v>
      </c>
      <c r="Y52" s="176" t="str">
        <f>IF(Z52&lt;=20%,'Tabla probabilidad'!$B$5,IF(Z52&lt;=40%,'Tabla probabilidad'!$B$6,IF(Z52&lt;=60%,'Tabla probabilidad'!$B$7,IF(Z52&lt;=80%,'Tabla probabilidad'!$B$8,IF(Z52&lt;=100%,'Tabla probabilidad'!$B$9)))))</f>
        <v>Baja</v>
      </c>
      <c r="Z52" s="176">
        <f>IF(R52="Preventivo",(J50-(J50*T52)),IF(R52="Detectivo",(J50-(J50*T52)),IF(R52="Correctivo",(J50))))</f>
        <v>0.22</v>
      </c>
      <c r="AA52" s="308"/>
      <c r="AB52" s="308"/>
      <c r="AC52" s="176" t="str">
        <f t="shared" si="18"/>
        <v>Menor</v>
      </c>
      <c r="AD52" s="176">
        <f t="shared" si="23"/>
        <v>0.4</v>
      </c>
      <c r="AE52" s="308"/>
      <c r="AF52" s="308"/>
      <c r="AG52" s="311"/>
      <c r="AH52" s="311"/>
      <c r="AI52" s="398"/>
      <c r="AJ52" s="398"/>
      <c r="AK52" s="381"/>
      <c r="AL52" s="374"/>
      <c r="AM52" s="377"/>
      <c r="AN52" s="395"/>
    </row>
    <row r="53" spans="1:40" ht="45" customHeight="1">
      <c r="A53" s="319"/>
      <c r="B53" s="371"/>
      <c r="C53" s="391"/>
      <c r="D53" s="384"/>
      <c r="E53" s="372"/>
      <c r="F53" s="372"/>
      <c r="G53" s="319"/>
      <c r="H53" s="371"/>
      <c r="I53" s="326"/>
      <c r="J53" s="327"/>
      <c r="K53" s="319"/>
      <c r="L53" s="328"/>
      <c r="M53" s="328"/>
      <c r="N53" s="319"/>
      <c r="O53" s="169">
        <v>4</v>
      </c>
      <c r="P53" s="167" t="s">
        <v>397</v>
      </c>
      <c r="Q53" s="174" t="str">
        <f t="shared" si="17"/>
        <v>Probabilidad</v>
      </c>
      <c r="R53" s="174" t="s">
        <v>288</v>
      </c>
      <c r="S53" s="174" t="s">
        <v>289</v>
      </c>
      <c r="T53" s="176">
        <f>VLOOKUP(R53&amp;S53,Hoja1!$Q$4:$R$9,2,0)</f>
        <v>0.45</v>
      </c>
      <c r="U53" s="174" t="s">
        <v>290</v>
      </c>
      <c r="V53" s="174" t="s">
        <v>291</v>
      </c>
      <c r="W53" s="174" t="s">
        <v>292</v>
      </c>
      <c r="X53" s="176">
        <f>IF(Q53="Probabilidad",($J$50*T53),IF(Q53="Impacto"," "))</f>
        <v>0.18000000000000002</v>
      </c>
      <c r="Y53" s="176" t="str">
        <f>IF(Z53&lt;=20%,'Tabla probabilidad'!$B$5,IF(Z53&lt;=40%,'Tabla probabilidad'!$B$6,IF(Z53&lt;=60%,'Tabla probabilidad'!$B$7,IF(Z53&lt;=80%,'Tabla probabilidad'!$B$8,IF(Z53&lt;=100%,'Tabla probabilidad'!$B$9)))))</f>
        <v>Baja</v>
      </c>
      <c r="Z53" s="176">
        <f>IF(R53="Preventivo",(J50-(J50*T53)),IF(R53="Detectivo",(J50-(J50*T53)),IF(R53="Correctivo",(J50))))</f>
        <v>0.22</v>
      </c>
      <c r="AA53" s="308"/>
      <c r="AB53" s="308"/>
      <c r="AC53" s="176" t="str">
        <f t="shared" si="18"/>
        <v>Menor</v>
      </c>
      <c r="AD53" s="176">
        <f t="shared" si="23"/>
        <v>0.4</v>
      </c>
      <c r="AE53" s="308"/>
      <c r="AF53" s="308"/>
      <c r="AG53" s="311"/>
      <c r="AH53" s="311"/>
      <c r="AI53" s="398"/>
      <c r="AJ53" s="398"/>
      <c r="AK53" s="381"/>
      <c r="AL53" s="374"/>
      <c r="AM53" s="377"/>
      <c r="AN53" s="395"/>
    </row>
    <row r="54" spans="1:40" ht="56.25" customHeight="1">
      <c r="A54" s="319"/>
      <c r="B54" s="405"/>
      <c r="C54" s="392"/>
      <c r="D54" s="393"/>
      <c r="E54" s="394"/>
      <c r="F54" s="394"/>
      <c r="G54" s="319"/>
      <c r="H54" s="371"/>
      <c r="I54" s="326"/>
      <c r="J54" s="327"/>
      <c r="K54" s="319"/>
      <c r="L54" s="328"/>
      <c r="M54" s="328"/>
      <c r="N54" s="319"/>
      <c r="O54" s="174"/>
      <c r="P54" s="137"/>
      <c r="Q54" s="174" t="b">
        <f t="shared" si="17"/>
        <v>0</v>
      </c>
      <c r="R54" s="174"/>
      <c r="S54" s="174"/>
      <c r="T54" s="176" t="e">
        <f>VLOOKUP(R54&amp;S54,Hoja1!$Q$4:$R$9,2,0)</f>
        <v>#N/A</v>
      </c>
      <c r="U54" s="174"/>
      <c r="V54" s="174"/>
      <c r="W54" s="174"/>
      <c r="X54" s="176" t="b">
        <f t="shared" ref="X54" si="24">IF(Q54="Probabilidad",($J$30*T54),IF(Q54="Impacto"," "))</f>
        <v>0</v>
      </c>
      <c r="Y54" s="176" t="b">
        <f>IF(Z54&lt;=20%,'Tabla probabilidad'!$B$5,IF(Z54&lt;=40%,'Tabla probabilidad'!$B$6,IF(Z54&lt;=60%,'Tabla probabilidad'!$B$7,IF(Z54&lt;=80%,'Tabla probabilidad'!$B$8,IF(Z54&lt;=100%,'Tabla probabilidad'!$B$9)))))</f>
        <v>0</v>
      </c>
      <c r="Z54" s="176" t="b">
        <f>IF(R54="Preventivo",(J50-(J50*T54)),IF(R54="Detectivo",(J50-(J50*T54)),IF(R54="Correctivo",(J50))))</f>
        <v>0</v>
      </c>
      <c r="AA54" s="309"/>
      <c r="AB54" s="309"/>
      <c r="AC54" s="176" t="b">
        <f t="shared" si="18"/>
        <v>0</v>
      </c>
      <c r="AD54" s="176" t="b">
        <f t="shared" si="23"/>
        <v>0</v>
      </c>
      <c r="AE54" s="309"/>
      <c r="AF54" s="309"/>
      <c r="AG54" s="312"/>
      <c r="AH54" s="311"/>
      <c r="AI54" s="398"/>
      <c r="AJ54" s="398"/>
      <c r="AK54" s="386"/>
      <c r="AL54" s="388"/>
      <c r="AM54" s="378"/>
      <c r="AN54" s="396"/>
    </row>
    <row r="55" spans="1:40" ht="45" customHeight="1">
      <c r="A55" s="319">
        <v>10</v>
      </c>
      <c r="B55" s="406" t="s">
        <v>398</v>
      </c>
      <c r="C55" s="319" t="s">
        <v>386</v>
      </c>
      <c r="D55" s="383" t="s">
        <v>399</v>
      </c>
      <c r="E55" s="371" t="s">
        <v>400</v>
      </c>
      <c r="F55" s="371" t="s">
        <v>401</v>
      </c>
      <c r="G55" s="319" t="s">
        <v>390</v>
      </c>
      <c r="H55" s="397">
        <v>365</v>
      </c>
      <c r="I55" s="326" t="str">
        <f>IF(H55&lt;=2,'Tabla probabilidad'!$B$5,IF(H55&lt;=24,'Tabla probabilidad'!$B$6,IF(H55&lt;=500,'Tabla probabilidad'!$B$7,IF(H55&lt;=5000,'Tabla probabilidad'!$B$8,IF(H55&gt;5000,'Tabla probabilidad'!$B$9)))))</f>
        <v>Media</v>
      </c>
      <c r="J55" s="327">
        <f>IF(H55&lt;=2,'Tabla probabilidad'!$D$5,IF(H55&lt;=24,'Tabla probabilidad'!$D$6,IF(H55&lt;=500,'Tabla probabilidad'!$D$7,IF(H55&lt;=5000,'Tabla probabilidad'!$D$8,IF(H55&gt;5000,'Tabla probabilidad'!$D$9)))))</f>
        <v>0.6</v>
      </c>
      <c r="K55" s="319" t="s">
        <v>391</v>
      </c>
      <c r="L55" s="319"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Menor</v>
      </c>
      <c r="M55" s="319"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40%</v>
      </c>
      <c r="N55" s="319" t="str">
        <f>VLOOKUP((I55&amp;L55),Hoja1!$B$4:$C$28,2,0)</f>
        <v>Moderado</v>
      </c>
      <c r="O55" s="175">
        <v>1</v>
      </c>
      <c r="P55" s="167" t="s">
        <v>402</v>
      </c>
      <c r="Q55" s="174" t="str">
        <f t="shared" si="17"/>
        <v>Probabilidad</v>
      </c>
      <c r="R55" s="174" t="s">
        <v>288</v>
      </c>
      <c r="S55" s="174" t="s">
        <v>289</v>
      </c>
      <c r="T55" s="176">
        <f>VLOOKUP(R55&amp;S55,Hoja1!$Q$4:$R$9,2,0)</f>
        <v>0.45</v>
      </c>
      <c r="U55" s="174" t="s">
        <v>333</v>
      </c>
      <c r="V55" s="174" t="s">
        <v>291</v>
      </c>
      <c r="W55" s="174" t="s">
        <v>334</v>
      </c>
      <c r="X55" s="176">
        <f>IF(Q55="Probabilidad",($J$55*T55),IF(Q55="Impacto"," "))</f>
        <v>0.27</v>
      </c>
      <c r="Y55" s="176" t="str">
        <f>IF(Z55&lt;=20%,'Tabla probabilidad'!$B$5,IF(Z55&lt;=40%,'Tabla probabilidad'!$B$6,IF(Z55&lt;=60%,'Tabla probabilidad'!$B$7,IF(Z55&lt;=80%,'Tabla probabilidad'!$B$8,IF(Z55&lt;=100%,'Tabla probabilidad'!$B$9)))))</f>
        <v>Baja</v>
      </c>
      <c r="Z55" s="176">
        <f>IF(R55="Preventivo",(J55-(J55*T55)),IF(R55="Detectivo",(J55-(J55*T55)),IF(R55="Correctivo",(J55))))</f>
        <v>0.32999999999999996</v>
      </c>
      <c r="AA55" s="307" t="str">
        <f>IF(AB55&lt;=20%,'Tabla probabilidad'!$B$5,IF(AB55&lt;=40%,'Tabla probabilidad'!$B$6,IF(AB55&lt;=60%,'Tabla probabilidad'!$B$7,IF(AB55&lt;=80%,'Tabla probabilidad'!$B$8,IF(AB55&lt;=100%,'Tabla probabilidad'!$B$9)))))</f>
        <v>Baja</v>
      </c>
      <c r="AB55" s="307">
        <f>AVERAGE(Z55:Z59)</f>
        <v>0.32999999999999996</v>
      </c>
      <c r="AC55" s="176" t="str">
        <f t="shared" si="18"/>
        <v>Menor</v>
      </c>
      <c r="AD55" s="176">
        <f>IF(Q55="Probabilidad",(($M$55-0)),IF(Q55="Impacto",($M$55-($M$55*T55))))</f>
        <v>0.4</v>
      </c>
      <c r="AE55" s="307" t="str">
        <f>IF(AF55&lt;=20%,"Leve",IF(AF55&lt;=40%,"Menor",IF(AF55&lt;=60%,"Moderado",IF(AF55&lt;=80%,"Mayor",IF(AF55&lt;=100%,"Catastrófico")))))</f>
        <v>Menor</v>
      </c>
      <c r="AF55" s="307">
        <f>AVERAGE(AD55:AD59)</f>
        <v>0.4</v>
      </c>
      <c r="AG55" s="310" t="str">
        <f>VLOOKUP(AA55&amp;AE55,Hoja1!$B$4:$C$28,2,0)</f>
        <v>Moderado</v>
      </c>
      <c r="AH55" s="319" t="s">
        <v>393</v>
      </c>
      <c r="AI55" s="371"/>
      <c r="AJ55" s="398"/>
      <c r="AK55" s="399"/>
      <c r="AL55" s="399"/>
      <c r="AM55" s="398"/>
      <c r="AN55" s="402"/>
    </row>
    <row r="56" spans="1:40" ht="45" customHeight="1">
      <c r="A56" s="319"/>
      <c r="B56" s="406"/>
      <c r="C56" s="319"/>
      <c r="D56" s="383"/>
      <c r="E56" s="372"/>
      <c r="F56" s="372"/>
      <c r="G56" s="319"/>
      <c r="H56" s="397"/>
      <c r="I56" s="326"/>
      <c r="J56" s="327"/>
      <c r="K56" s="319"/>
      <c r="L56" s="328"/>
      <c r="M56" s="328"/>
      <c r="N56" s="319"/>
      <c r="O56" s="175">
        <v>2</v>
      </c>
      <c r="P56" s="167" t="s">
        <v>403</v>
      </c>
      <c r="Q56" s="174" t="str">
        <f t="shared" si="17"/>
        <v>Probabilidad</v>
      </c>
      <c r="R56" s="174" t="s">
        <v>288</v>
      </c>
      <c r="S56" s="174" t="s">
        <v>289</v>
      </c>
      <c r="T56" s="176">
        <f>VLOOKUP(R56&amp;S56,Hoja1!$Q$4:$R$9,2,0)</f>
        <v>0.45</v>
      </c>
      <c r="U56" s="174" t="s">
        <v>290</v>
      </c>
      <c r="V56" s="174" t="s">
        <v>291</v>
      </c>
      <c r="W56" s="174" t="s">
        <v>292</v>
      </c>
      <c r="X56" s="176">
        <f t="shared" ref="X56:X59" si="25">IF(Q56="Probabilidad",($J$55*T56),IF(Q56="Impacto"," "))</f>
        <v>0.27</v>
      </c>
      <c r="Y56" s="176" t="str">
        <f>IF(Z56&lt;=20%,'Tabla probabilidad'!$B$5,IF(Z56&lt;=40%,'Tabla probabilidad'!$B$6,IF(Z56&lt;=60%,'Tabla probabilidad'!$B$7,IF(Z56&lt;=80%,'Tabla probabilidad'!$B$8,IF(Z56&lt;=100%,'Tabla probabilidad'!$B$9)))))</f>
        <v>Baja</v>
      </c>
      <c r="Z56" s="176">
        <f>IF(R56="Preventivo",(J55-(J55*T56)),IF(R56="Detectivo",(J55-(J55*T56)),IF(R56="Correctivo",(J55))))</f>
        <v>0.32999999999999996</v>
      </c>
      <c r="AA56" s="308"/>
      <c r="AB56" s="308"/>
      <c r="AC56" s="176" t="str">
        <f t="shared" si="18"/>
        <v>Menor</v>
      </c>
      <c r="AD56" s="176">
        <f t="shared" ref="AD56:AD59" si="26">IF(Q56="Probabilidad",(($M$55-0)),IF(Q56="Impacto",($M$55-($M$55*T56))))</f>
        <v>0.4</v>
      </c>
      <c r="AE56" s="308"/>
      <c r="AF56" s="308"/>
      <c r="AG56" s="311"/>
      <c r="AH56" s="319"/>
      <c r="AI56" s="371"/>
      <c r="AJ56" s="398"/>
      <c r="AK56" s="400"/>
      <c r="AL56" s="400"/>
      <c r="AM56" s="398"/>
      <c r="AN56" s="403"/>
    </row>
    <row r="57" spans="1:40" ht="45" customHeight="1">
      <c r="A57" s="319"/>
      <c r="B57" s="406"/>
      <c r="C57" s="319"/>
      <c r="D57" s="383"/>
      <c r="E57" s="372"/>
      <c r="F57" s="372"/>
      <c r="G57" s="319"/>
      <c r="H57" s="397"/>
      <c r="I57" s="326"/>
      <c r="J57" s="327"/>
      <c r="K57" s="319"/>
      <c r="L57" s="328"/>
      <c r="M57" s="328"/>
      <c r="N57" s="319"/>
      <c r="O57" s="175">
        <v>3</v>
      </c>
      <c r="P57" s="167" t="s">
        <v>404</v>
      </c>
      <c r="Q57" s="174" t="str">
        <f t="shared" si="17"/>
        <v>Probabilidad</v>
      </c>
      <c r="R57" s="174" t="s">
        <v>288</v>
      </c>
      <c r="S57" s="174" t="s">
        <v>289</v>
      </c>
      <c r="T57" s="176">
        <f>VLOOKUP(R57&amp;S57,Hoja1!$Q$4:$R$9,2,0)</f>
        <v>0.45</v>
      </c>
      <c r="U57" s="174" t="s">
        <v>290</v>
      </c>
      <c r="V57" s="174" t="s">
        <v>302</v>
      </c>
      <c r="W57" s="174" t="s">
        <v>334</v>
      </c>
      <c r="X57" s="176">
        <f t="shared" si="25"/>
        <v>0.27</v>
      </c>
      <c r="Y57" s="176" t="str">
        <f>IF(Z57&lt;=20%,'Tabla probabilidad'!$B$5,IF(Z57&lt;=40%,'Tabla probabilidad'!$B$6,IF(Z57&lt;=60%,'Tabla probabilidad'!$B$7,IF(Z57&lt;=80%,'Tabla probabilidad'!$B$8,IF(Z57&lt;=100%,'Tabla probabilidad'!$B$9)))))</f>
        <v>Baja</v>
      </c>
      <c r="Z57" s="176">
        <f>IF(R57="Preventivo",(J55-(J55*T57)),IF(R57="Detectivo",(J55-(J55*T57)),IF(R57="Correctivo",(J55))))</f>
        <v>0.32999999999999996</v>
      </c>
      <c r="AA57" s="308"/>
      <c r="AB57" s="308"/>
      <c r="AC57" s="176" t="str">
        <f t="shared" si="18"/>
        <v>Menor</v>
      </c>
      <c r="AD57" s="176">
        <f t="shared" si="26"/>
        <v>0.4</v>
      </c>
      <c r="AE57" s="308"/>
      <c r="AF57" s="308"/>
      <c r="AG57" s="311"/>
      <c r="AH57" s="319"/>
      <c r="AI57" s="371"/>
      <c r="AJ57" s="398"/>
      <c r="AK57" s="400"/>
      <c r="AL57" s="400"/>
      <c r="AM57" s="398"/>
      <c r="AN57" s="403"/>
    </row>
    <row r="58" spans="1:40" ht="45" customHeight="1">
      <c r="A58" s="319"/>
      <c r="B58" s="406"/>
      <c r="C58" s="319"/>
      <c r="D58" s="383"/>
      <c r="E58" s="372"/>
      <c r="F58" s="372"/>
      <c r="G58" s="319"/>
      <c r="H58" s="397"/>
      <c r="I58" s="326"/>
      <c r="J58" s="327"/>
      <c r="K58" s="319"/>
      <c r="L58" s="328"/>
      <c r="M58" s="328"/>
      <c r="N58" s="319"/>
      <c r="O58" s="174">
        <v>4</v>
      </c>
      <c r="P58" s="177" t="s">
        <v>405</v>
      </c>
      <c r="Q58" s="174" t="str">
        <f t="shared" ref="Q58" si="27">IF(R58="Preventivo","Probabilidad",IF(R58="Detectivo","Probabilidad", IF(R58="Correctivo","Impacto")))</f>
        <v>Probabilidad</v>
      </c>
      <c r="R58" s="174" t="s">
        <v>288</v>
      </c>
      <c r="S58" s="174" t="s">
        <v>289</v>
      </c>
      <c r="T58" s="176">
        <f>VLOOKUP(R58&amp;S58,Hoja1!$Q$4:$R$9,2,0)</f>
        <v>0.45</v>
      </c>
      <c r="U58" s="174" t="s">
        <v>290</v>
      </c>
      <c r="V58" s="174" t="s">
        <v>291</v>
      </c>
      <c r="W58" s="174" t="s">
        <v>292</v>
      </c>
      <c r="X58" s="176">
        <f t="shared" si="25"/>
        <v>0.27</v>
      </c>
      <c r="Y58" s="176" t="str">
        <f>IF(Z58&lt;=20%,'Tabla probabilidad'!$B$5,IF(Z58&lt;=40%,'Tabla probabilidad'!$B$6,IF(Z58&lt;=60%,'Tabla probabilidad'!$B$7,IF(Z58&lt;=80%,'Tabla probabilidad'!$B$8,IF(Z58&lt;=100%,'Tabla probabilidad'!$B$9)))))</f>
        <v>Baja</v>
      </c>
      <c r="Z58" s="176">
        <f>IF(R58="Preventivo",(J55-(J55*T58)),IF(R58="Detectivo",(J55-(J55*T58)),IF(R58="Correctivo",(J55))))</f>
        <v>0.32999999999999996</v>
      </c>
      <c r="AA58" s="308"/>
      <c r="AB58" s="308"/>
      <c r="AC58" s="176" t="str">
        <f t="shared" si="18"/>
        <v>Menor</v>
      </c>
      <c r="AD58" s="176">
        <f t="shared" si="26"/>
        <v>0.4</v>
      </c>
      <c r="AE58" s="308"/>
      <c r="AF58" s="308"/>
      <c r="AG58" s="311"/>
      <c r="AH58" s="319"/>
      <c r="AI58" s="371"/>
      <c r="AJ58" s="398"/>
      <c r="AK58" s="400"/>
      <c r="AL58" s="400"/>
      <c r="AM58" s="398"/>
      <c r="AN58" s="403"/>
    </row>
    <row r="59" spans="1:40" ht="45" customHeight="1">
      <c r="A59" s="319"/>
      <c r="B59" s="406"/>
      <c r="C59" s="319"/>
      <c r="D59" s="383"/>
      <c r="E59" s="372"/>
      <c r="F59" s="372"/>
      <c r="G59" s="319"/>
      <c r="H59" s="397"/>
      <c r="I59" s="326"/>
      <c r="J59" s="327"/>
      <c r="K59" s="319"/>
      <c r="L59" s="328"/>
      <c r="M59" s="328"/>
      <c r="N59" s="319"/>
      <c r="O59" s="174"/>
      <c r="P59" s="137"/>
      <c r="Q59" s="174" t="b">
        <f t="shared" si="17"/>
        <v>0</v>
      </c>
      <c r="R59" s="174"/>
      <c r="S59" s="174"/>
      <c r="T59" s="176" t="e">
        <f>VLOOKUP(R59&amp;S59,Hoja1!$Q$4:$R$9,2,0)</f>
        <v>#N/A</v>
      </c>
      <c r="U59" s="174"/>
      <c r="V59" s="174"/>
      <c r="W59" s="174"/>
      <c r="X59" s="176" t="b">
        <f t="shared" si="25"/>
        <v>0</v>
      </c>
      <c r="Y59" s="176" t="b">
        <f>IF(Z59&lt;=20%,'Tabla probabilidad'!$B$5,IF(Z59&lt;=40%,'Tabla probabilidad'!$B$6,IF(Z59&lt;=60%,'Tabla probabilidad'!$B$7,IF(Z59&lt;=80%,'Tabla probabilidad'!$B$8,IF(Z59&lt;=100%,'Tabla probabilidad'!$B$9)))))</f>
        <v>0</v>
      </c>
      <c r="Z59" s="176" t="b">
        <f>IF(R59="Preventivo",(J55-(J55*T59)),IF(R59="Detectivo",(J55-(J55*T59)),IF(R59="Correctivo",(J55))))</f>
        <v>0</v>
      </c>
      <c r="AA59" s="309"/>
      <c r="AB59" s="309"/>
      <c r="AC59" s="176" t="b">
        <f t="shared" si="18"/>
        <v>0</v>
      </c>
      <c r="AD59" s="176" t="b">
        <f t="shared" si="26"/>
        <v>0</v>
      </c>
      <c r="AE59" s="309"/>
      <c r="AF59" s="309"/>
      <c r="AG59" s="312"/>
      <c r="AH59" s="319"/>
      <c r="AI59" s="371"/>
      <c r="AJ59" s="398"/>
      <c r="AK59" s="401"/>
      <c r="AL59" s="401"/>
      <c r="AM59" s="398"/>
      <c r="AN59" s="404"/>
    </row>
  </sheetData>
  <mergeCells count="306">
    <mergeCell ref="AG35:AG39"/>
    <mergeCell ref="AH35:AH39"/>
    <mergeCell ref="AI35:AI39"/>
    <mergeCell ref="AJ35:AJ39"/>
    <mergeCell ref="AK35:AK39"/>
    <mergeCell ref="AL35:AL39"/>
    <mergeCell ref="AM35:AM39"/>
    <mergeCell ref="AN35:AN39"/>
    <mergeCell ref="J35:J39"/>
    <mergeCell ref="K35:K39"/>
    <mergeCell ref="L35:L39"/>
    <mergeCell ref="M35:M39"/>
    <mergeCell ref="N35:N39"/>
    <mergeCell ref="AA35:AA39"/>
    <mergeCell ref="AB35:AB39"/>
    <mergeCell ref="AE35:AE39"/>
    <mergeCell ref="AF35:AF39"/>
    <mergeCell ref="I40:I44"/>
    <mergeCell ref="J40:J44"/>
    <mergeCell ref="C30:C34"/>
    <mergeCell ref="D25:D29"/>
    <mergeCell ref="E25:E29"/>
    <mergeCell ref="F25:F29"/>
    <mergeCell ref="H20:H24"/>
    <mergeCell ref="A35:A39"/>
    <mergeCell ref="B35:B39"/>
    <mergeCell ref="C35:C39"/>
    <mergeCell ref="D35:D39"/>
    <mergeCell ref="E35:E39"/>
    <mergeCell ref="F35:F39"/>
    <mergeCell ref="G35:G39"/>
    <mergeCell ref="H35:H39"/>
    <mergeCell ref="I35:I39"/>
    <mergeCell ref="A30:A34"/>
    <mergeCell ref="D30:D34"/>
    <mergeCell ref="E30:E34"/>
    <mergeCell ref="F30:F34"/>
    <mergeCell ref="C25:C29"/>
    <mergeCell ref="A40:A44"/>
    <mergeCell ref="C40:C44"/>
    <mergeCell ref="D40:D44"/>
    <mergeCell ref="AG55:AG59"/>
    <mergeCell ref="AJ50:AJ54"/>
    <mergeCell ref="AK50:AK54"/>
    <mergeCell ref="AL50:AL54"/>
    <mergeCell ref="AG50:AG54"/>
    <mergeCell ref="AH50:AH54"/>
    <mergeCell ref="AI50:AI54"/>
    <mergeCell ref="AM50:AM54"/>
    <mergeCell ref="B20:B24"/>
    <mergeCell ref="B25:B29"/>
    <mergeCell ref="B30:B34"/>
    <mergeCell ref="B40:B44"/>
    <mergeCell ref="B45:B49"/>
    <mergeCell ref="B50:B54"/>
    <mergeCell ref="B55:B59"/>
    <mergeCell ref="AE55:AE59"/>
    <mergeCell ref="K45:K49"/>
    <mergeCell ref="L45:L49"/>
    <mergeCell ref="M45:M49"/>
    <mergeCell ref="N45:N49"/>
    <mergeCell ref="AA45:AA49"/>
    <mergeCell ref="AB45:AB49"/>
    <mergeCell ref="AE45:AE49"/>
    <mergeCell ref="H40:H4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F45:AF49"/>
    <mergeCell ref="AG45:AG49"/>
    <mergeCell ref="A45:A49"/>
    <mergeCell ref="C45:C49"/>
    <mergeCell ref="D45:D49"/>
    <mergeCell ref="E45:E49"/>
    <mergeCell ref="F45:F49"/>
    <mergeCell ref="G45:G49"/>
    <mergeCell ref="H45:H49"/>
    <mergeCell ref="I45:I49"/>
    <mergeCell ref="J45:J49"/>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E40:E44"/>
    <mergeCell ref="F40:F44"/>
    <mergeCell ref="G40:G44"/>
    <mergeCell ref="AN25:AN29"/>
    <mergeCell ref="AN30:AN34"/>
    <mergeCell ref="AL40:AL44"/>
    <mergeCell ref="AM40:AM44"/>
    <mergeCell ref="AN40:AN44"/>
    <mergeCell ref="G30:G34"/>
    <mergeCell ref="H30:H34"/>
    <mergeCell ref="I30:I34"/>
    <mergeCell ref="AG25:AG29"/>
    <mergeCell ref="G25:G29"/>
    <mergeCell ref="H25:H29"/>
    <mergeCell ref="I25:I29"/>
    <mergeCell ref="J25:J29"/>
    <mergeCell ref="J30:J34"/>
    <mergeCell ref="AB25:AB29"/>
    <mergeCell ref="AE25:AE29"/>
    <mergeCell ref="AF25:AF29"/>
    <mergeCell ref="K25:K29"/>
    <mergeCell ref="L25:L29"/>
    <mergeCell ref="M25:M29"/>
    <mergeCell ref="K30:K34"/>
    <mergeCell ref="A25:A29"/>
    <mergeCell ref="F20:F24"/>
    <mergeCell ref="K20:K24"/>
    <mergeCell ref="G20:G24"/>
    <mergeCell ref="L20:L24"/>
    <mergeCell ref="M20:M24"/>
    <mergeCell ref="N20:N24"/>
    <mergeCell ref="AA20:AA24"/>
    <mergeCell ref="L30:L34"/>
    <mergeCell ref="M30:M34"/>
    <mergeCell ref="N30:N34"/>
    <mergeCell ref="I20:I24"/>
    <mergeCell ref="J20:J24"/>
    <mergeCell ref="A20:A24"/>
    <mergeCell ref="C20:C24"/>
    <mergeCell ref="D20:D24"/>
    <mergeCell ref="E20:E24"/>
    <mergeCell ref="N25:N29"/>
    <mergeCell ref="AA30:AA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K30:AK34"/>
    <mergeCell ref="AL30:AL34"/>
    <mergeCell ref="AM30:AM34"/>
    <mergeCell ref="AH25:AH29"/>
    <mergeCell ref="AI25:AI29"/>
    <mergeCell ref="AJ25:AJ29"/>
    <mergeCell ref="AK25:AK29"/>
    <mergeCell ref="AL25:AL29"/>
    <mergeCell ref="AM25:AM29"/>
    <mergeCell ref="AB30:AB34"/>
    <mergeCell ref="AE30:AE34"/>
    <mergeCell ref="AF30:AF34"/>
    <mergeCell ref="AG30:AG34"/>
    <mergeCell ref="AB20:AB24"/>
    <mergeCell ref="AH30:AH34"/>
    <mergeCell ref="AI30:AI34"/>
    <mergeCell ref="AJ30:AJ34"/>
    <mergeCell ref="AA25:AA29"/>
  </mergeCells>
  <conditionalFormatting sqref="I10">
    <cfRule type="cellIs" dxfId="832" priority="923" operator="between">
      <formula>0</formula>
      <formula>2</formula>
    </cfRule>
    <cfRule type="cellIs" dxfId="831" priority="922" operator="between">
      <formula>1</formula>
      <formula>2</formula>
    </cfRule>
    <cfRule type="containsText" dxfId="828" priority="919" operator="containsText" text="Muy baja">
      <formula>NOT(ISERROR(SEARCH("Muy baja",I10)))</formula>
    </cfRule>
    <cfRule type="containsText" dxfId="827" priority="918" operator="containsText" text="Baja">
      <formula>NOT(ISERROR(SEARCH("Baja",I10)))</formula>
    </cfRule>
    <cfRule type="containsText" dxfId="826" priority="917" operator="containsText" text="Media">
      <formula>NOT(ISERROR(SEARCH("Media",I10)))</formula>
    </cfRule>
    <cfRule type="containsText" dxfId="825" priority="916" operator="containsText" text="Alta">
      <formula>NOT(ISERROR(SEARCH("Alta",I10)))</formula>
    </cfRule>
    <cfRule type="containsText" dxfId="824" priority="907" operator="containsText" text="Muy bajo">
      <formula>NOT(ISERROR(SEARCH("Muy bajo",I10)))</formula>
    </cfRule>
    <cfRule type="containsText" dxfId="823" priority="906" operator="containsText" text="Muy Baja'Tabla probabilidad'!">
      <formula>NOT(ISERROR(SEARCH("Muy Baja'Tabla probabilidad'!",I10)))</formula>
    </cfRule>
    <cfRule type="containsText" dxfId="822" priority="905" operator="containsText" text="Muy Baja">
      <formula>NOT(ISERROR(SEARCH("Muy Baja",I10)))</formula>
    </cfRule>
    <cfRule type="containsText" dxfId="821" priority="904" operator="containsText" text="Muy Baja">
      <formula>NOT(ISERROR(SEARCH("Muy Baja",I10)))</formula>
    </cfRule>
    <cfRule type="containsText" dxfId="820" priority="903" operator="containsText" text="Muy Baja">
      <formula>NOT(ISERROR(SEARCH("Muy Baja",I10)))</formula>
    </cfRule>
    <cfRule type="containsText" dxfId="819" priority="902" operator="containsText" text="Baja">
      <formula>NOT(ISERROR(SEARCH("Baja",I10)))</formula>
    </cfRule>
    <cfRule type="containsText" dxfId="818" priority="901" operator="containsText" text="Muy Baja">
      <formula>NOT(ISERROR(SEARCH("Muy Baja",I10)))</formula>
    </cfRule>
    <cfRule type="containsText" dxfId="817" priority="898" operator="containsText" text="Media">
      <formula>NOT(ISERROR(SEARCH("Media",I10)))</formula>
    </cfRule>
    <cfRule type="containsText" dxfId="816" priority="897" operator="containsText" text="Media">
      <formula>NOT(ISERROR(SEARCH("Media",I10)))</formula>
    </cfRule>
    <cfRule type="containsText" dxfId="815" priority="896" operator="containsText" text="Media">
      <formula>NOT(ISERROR(SEARCH("Media",I10)))</formula>
    </cfRule>
    <cfRule type="containsText" dxfId="814" priority="895" operator="containsText" text="Alta">
      <formula>NOT(ISERROR(SEARCH("Alta",I10)))</formula>
    </cfRule>
    <cfRule type="containsText" dxfId="813" priority="772" operator="containsText" text="Muy Alta">
      <formula>NOT(ISERROR(SEARCH("Muy Alta",I10)))</formula>
    </cfRule>
    <cfRule type="containsText" dxfId="812" priority="770" operator="containsText" text="Baja">
      <formula>NOT(ISERROR(SEARCH("Baja",I10)))</formula>
    </cfRule>
    <cfRule type="containsText" dxfId="811" priority="769" operator="containsText" text="Muy Baja">
      <formula>NOT(ISERROR(SEARCH("Muy Baja",I10)))</formula>
    </cfRule>
  </conditionalFormatting>
  <conditionalFormatting sqref="I15 I20">
    <cfRule type="cellIs" dxfId="810" priority="655" operator="between">
      <formula>0</formula>
      <formula>2</formula>
    </cfRule>
    <cfRule type="cellIs" dxfId="809" priority="654" operator="between">
      <formula>1</formula>
      <formula>2</formula>
    </cfRule>
    <cfRule type="containsText" dxfId="806" priority="633" operator="containsText" text="Muy Baja">
      <formula>NOT(ISERROR(SEARCH("Muy Baja",I15)))</formula>
    </cfRule>
    <cfRule type="containsText" dxfId="805" priority="634" operator="containsText" text="Baja">
      <formula>NOT(ISERROR(SEARCH("Baja",I15)))</formula>
    </cfRule>
    <cfRule type="containsText" dxfId="804" priority="635" operator="containsText" text="Muy Alta">
      <formula>NOT(ISERROR(SEARCH("Muy Alta",I15)))</formula>
    </cfRule>
    <cfRule type="containsText" dxfId="803" priority="637" operator="containsText" text="Alta">
      <formula>NOT(ISERROR(SEARCH("Alta",I15)))</formula>
    </cfRule>
    <cfRule type="containsText" dxfId="802" priority="638" operator="containsText" text="Media">
      <formula>NOT(ISERROR(SEARCH("Media",I15)))</formula>
    </cfRule>
    <cfRule type="containsText" dxfId="801" priority="639" operator="containsText" text="Media">
      <formula>NOT(ISERROR(SEARCH("Media",I15)))</formula>
    </cfRule>
    <cfRule type="containsText" dxfId="800" priority="640" operator="containsText" text="Media">
      <formula>NOT(ISERROR(SEARCH("Media",I15)))</formula>
    </cfRule>
    <cfRule type="containsText" dxfId="799" priority="641" operator="containsText" text="Muy Baja">
      <formula>NOT(ISERROR(SEARCH("Muy Baja",I15)))</formula>
    </cfRule>
    <cfRule type="containsText" dxfId="798" priority="642" operator="containsText" text="Baja">
      <formula>NOT(ISERROR(SEARCH("Baja",I15)))</formula>
    </cfRule>
    <cfRule type="containsText" dxfId="797" priority="643" operator="containsText" text="Muy Baja">
      <formula>NOT(ISERROR(SEARCH("Muy Baja",I15)))</formula>
    </cfRule>
    <cfRule type="containsText" dxfId="796" priority="644" operator="containsText" text="Muy Baja">
      <formula>NOT(ISERROR(SEARCH("Muy Baja",I15)))</formula>
    </cfRule>
    <cfRule type="containsText" dxfId="795" priority="645" operator="containsText" text="Muy Baja">
      <formula>NOT(ISERROR(SEARCH("Muy Baja",I15)))</formula>
    </cfRule>
    <cfRule type="containsText" dxfId="794" priority="646" operator="containsText" text="Muy Baja'Tabla probabilidad'!">
      <formula>NOT(ISERROR(SEARCH("Muy Baja'Tabla probabilidad'!",I15)))</formula>
    </cfRule>
    <cfRule type="containsText" dxfId="793" priority="647" operator="containsText" text="Muy bajo">
      <formula>NOT(ISERROR(SEARCH("Muy bajo",I15)))</formula>
    </cfRule>
    <cfRule type="containsText" dxfId="792" priority="648" operator="containsText" text="Alta">
      <formula>NOT(ISERROR(SEARCH("Alta",I15)))</formula>
    </cfRule>
    <cfRule type="containsText" dxfId="791" priority="649" operator="containsText" text="Media">
      <formula>NOT(ISERROR(SEARCH("Media",I15)))</formula>
    </cfRule>
    <cfRule type="containsText" dxfId="790" priority="650" operator="containsText" text="Baja">
      <formula>NOT(ISERROR(SEARCH("Baja",I15)))</formula>
    </cfRule>
    <cfRule type="containsText" dxfId="789" priority="651" operator="containsText" text="Muy baja">
      <formula>NOT(ISERROR(SEARCH("Muy baja",I15)))</formula>
    </cfRule>
  </conditionalFormatting>
  <conditionalFormatting sqref="I25 I30 I40">
    <cfRule type="containsText" dxfId="788" priority="473" operator="containsText" text="Muy Baja">
      <formula>NOT(ISERROR(SEARCH("Muy Baja",I25)))</formula>
    </cfRule>
    <cfRule type="cellIs" dxfId="787" priority="495" operator="between">
      <formula>0</formula>
      <formula>2</formula>
    </cfRule>
    <cfRule type="containsText" dxfId="786" priority="474" operator="containsText" text="Baja">
      <formula>NOT(ISERROR(SEARCH("Baja",I25)))</formula>
    </cfRule>
    <cfRule type="containsText" dxfId="785" priority="475" operator="containsText" text="Muy Alta">
      <formula>NOT(ISERROR(SEARCH("Muy Alta",I25)))</formula>
    </cfRule>
    <cfRule type="containsText" dxfId="784" priority="477" operator="containsText" text="Alta">
      <formula>NOT(ISERROR(SEARCH("Alta",I25)))</formula>
    </cfRule>
    <cfRule type="containsText" dxfId="783" priority="478" operator="containsText" text="Media">
      <formula>NOT(ISERROR(SEARCH("Media",I25)))</formula>
    </cfRule>
    <cfRule type="containsText" dxfId="782" priority="479" operator="containsText" text="Media">
      <formula>NOT(ISERROR(SEARCH("Media",I25)))</formula>
    </cfRule>
    <cfRule type="containsText" dxfId="781" priority="480" operator="containsText" text="Media">
      <formula>NOT(ISERROR(SEARCH("Media",I25)))</formula>
    </cfRule>
    <cfRule type="containsText" dxfId="780" priority="481" operator="containsText" text="Muy Baja">
      <formula>NOT(ISERROR(SEARCH("Muy Baja",I25)))</formula>
    </cfRule>
    <cfRule type="containsText" dxfId="779" priority="482" operator="containsText" text="Baja">
      <formula>NOT(ISERROR(SEARCH("Baja",I25)))</formula>
    </cfRule>
    <cfRule type="containsText" dxfId="778" priority="483" operator="containsText" text="Muy Baja">
      <formula>NOT(ISERROR(SEARCH("Muy Baja",I25)))</formula>
    </cfRule>
    <cfRule type="containsText" dxfId="777" priority="484" operator="containsText" text="Muy Baja">
      <formula>NOT(ISERROR(SEARCH("Muy Baja",I25)))</formula>
    </cfRule>
    <cfRule type="containsText" dxfId="776" priority="485" operator="containsText" text="Muy Baja">
      <formula>NOT(ISERROR(SEARCH("Muy Baja",I25)))</formula>
    </cfRule>
    <cfRule type="containsText" dxfId="775" priority="486" operator="containsText" text="Muy Baja'Tabla probabilidad'!">
      <formula>NOT(ISERROR(SEARCH("Muy Baja'Tabla probabilidad'!",I25)))</formula>
    </cfRule>
    <cfRule type="containsText" dxfId="774" priority="487" operator="containsText" text="Muy bajo">
      <formula>NOT(ISERROR(SEARCH("Muy bajo",I25)))</formula>
    </cfRule>
    <cfRule type="containsText" dxfId="773" priority="488" operator="containsText" text="Alta">
      <formula>NOT(ISERROR(SEARCH("Alta",I25)))</formula>
    </cfRule>
    <cfRule type="containsText" dxfId="772" priority="489" operator="containsText" text="Media">
      <formula>NOT(ISERROR(SEARCH("Media",I25)))</formula>
    </cfRule>
    <cfRule type="containsText" dxfId="771" priority="490" operator="containsText" text="Baja">
      <formula>NOT(ISERROR(SEARCH("Baja",I25)))</formula>
    </cfRule>
    <cfRule type="containsText" dxfId="770" priority="491" operator="containsText" text="Muy baja">
      <formula>NOT(ISERROR(SEARCH("Muy baja",I25)))</formula>
    </cfRule>
    <cfRule type="cellIs" dxfId="767" priority="494" operator="between">
      <formula>1</formula>
      <formula>2</formula>
    </cfRule>
  </conditionalFormatting>
  <conditionalFormatting sqref="I35">
    <cfRule type="containsText" dxfId="765" priority="27" operator="containsText" text="Muy Baja">
      <formula>NOT(ISERROR(SEARCH("Muy Baja",I35)))</formula>
    </cfRule>
    <cfRule type="containsText" dxfId="764" priority="28" operator="containsText" text="Baja">
      <formula>NOT(ISERROR(SEARCH("Baja",I35)))</formula>
    </cfRule>
    <cfRule type="containsText" dxfId="763" priority="29" operator="containsText" text="Muy Alta">
      <formula>NOT(ISERROR(SEARCH("Muy Alta",I35)))</formula>
    </cfRule>
    <cfRule type="containsText" dxfId="762" priority="31" operator="containsText" text="Alta">
      <formula>NOT(ISERROR(SEARCH("Alta",I35)))</formula>
    </cfRule>
    <cfRule type="containsText" dxfId="761" priority="32" operator="containsText" text="Media">
      <formula>NOT(ISERROR(SEARCH("Media",I35)))</formula>
    </cfRule>
    <cfRule type="containsText" dxfId="760" priority="33" operator="containsText" text="Media">
      <formula>NOT(ISERROR(SEARCH("Media",I35)))</formula>
    </cfRule>
    <cfRule type="containsText" dxfId="759" priority="34" operator="containsText" text="Media">
      <formula>NOT(ISERROR(SEARCH("Media",I35)))</formula>
    </cfRule>
    <cfRule type="containsText" dxfId="758" priority="35" operator="containsText" text="Muy Baja">
      <formula>NOT(ISERROR(SEARCH("Muy Baja",I35)))</formula>
    </cfRule>
    <cfRule type="containsText" dxfId="757" priority="36" operator="containsText" text="Baja">
      <formula>NOT(ISERROR(SEARCH("Baja",I35)))</formula>
    </cfRule>
    <cfRule type="containsText" dxfId="756" priority="37" operator="containsText" text="Muy Baja">
      <formula>NOT(ISERROR(SEARCH("Muy Baja",I35)))</formula>
    </cfRule>
    <cfRule type="containsText" dxfId="755" priority="38" operator="containsText" text="Muy Baja">
      <formula>NOT(ISERROR(SEARCH("Muy Baja",I35)))</formula>
    </cfRule>
    <cfRule type="containsText" dxfId="754" priority="39" operator="containsText" text="Muy Baja">
      <formula>NOT(ISERROR(SEARCH("Muy Baja",I35)))</formula>
    </cfRule>
    <cfRule type="containsText" dxfId="753" priority="40" operator="containsText" text="Muy Baja'Tabla probabilidad'!">
      <formula>NOT(ISERROR(SEARCH("Muy Baja'Tabla probabilidad'!",I35)))</formula>
    </cfRule>
    <cfRule type="containsText" dxfId="752" priority="41" operator="containsText" text="Muy bajo">
      <formula>NOT(ISERROR(SEARCH("Muy bajo",I35)))</formula>
    </cfRule>
    <cfRule type="containsText" dxfId="751" priority="42" operator="containsText" text="Alta">
      <formula>NOT(ISERROR(SEARCH("Alta",I35)))</formula>
    </cfRule>
    <cfRule type="containsText" dxfId="750" priority="43" operator="containsText" text="Media">
      <formula>NOT(ISERROR(SEARCH("Media",I35)))</formula>
    </cfRule>
    <cfRule type="containsText" dxfId="749" priority="44" operator="containsText" text="Baja">
      <formula>NOT(ISERROR(SEARCH("Baja",I35)))</formula>
    </cfRule>
    <cfRule type="containsText" dxfId="748" priority="45" operator="containsText" text="Muy baja">
      <formula>NOT(ISERROR(SEARCH("Muy baja",I35)))</formula>
    </cfRule>
    <cfRule type="cellIs" dxfId="747" priority="49" operator="between">
      <formula>0</formula>
      <formula>2</formula>
    </cfRule>
    <cfRule type="cellIs" dxfId="746" priority="48" operator="between">
      <formula>1</formula>
      <formula>2</formula>
    </cfRule>
  </conditionalFormatting>
  <conditionalFormatting sqref="I45">
    <cfRule type="containsText" dxfId="744" priority="272" operator="containsText" text="Baja">
      <formula>NOT(ISERROR(SEARCH("Baja",I45)))</formula>
    </cfRule>
    <cfRule type="containsText" dxfId="743" priority="264" operator="containsText" text="Baja">
      <formula>NOT(ISERROR(SEARCH("Baja",I45)))</formula>
    </cfRule>
    <cfRule type="cellIs" dxfId="742" priority="277" operator="between">
      <formula>0</formula>
      <formula>2</formula>
    </cfRule>
    <cfRule type="cellIs" dxfId="741" priority="276" operator="between">
      <formula>1</formula>
      <formula>2</formula>
    </cfRule>
    <cfRule type="containsText" dxfId="738" priority="273" operator="containsText" text="Muy baja">
      <formula>NOT(ISERROR(SEARCH("Muy baja",I45)))</formula>
    </cfRule>
    <cfRule type="containsText" dxfId="737" priority="271" operator="containsText" text="Media">
      <formula>NOT(ISERROR(SEARCH("Media",I45)))</formula>
    </cfRule>
    <cfRule type="containsText" dxfId="736" priority="270" operator="containsText" text="Alta">
      <formula>NOT(ISERROR(SEARCH("Alta",I45)))</formula>
    </cfRule>
    <cfRule type="containsText" dxfId="735" priority="269" operator="containsText" text="Muy bajo">
      <formula>NOT(ISERROR(SEARCH("Muy bajo",I45)))</formula>
    </cfRule>
    <cfRule type="containsText" dxfId="734" priority="268" operator="containsText" text="Muy Baja'Tabla probabilidad'!">
      <formula>NOT(ISERROR(SEARCH("Muy Baja'Tabla probabilidad'!",I45)))</formula>
    </cfRule>
    <cfRule type="containsText" dxfId="733" priority="267" operator="containsText" text="Muy Baja">
      <formula>NOT(ISERROR(SEARCH("Muy Baja",I45)))</formula>
    </cfRule>
    <cfRule type="containsText" dxfId="732" priority="266" operator="containsText" text="Muy Baja">
      <formula>NOT(ISERROR(SEARCH("Muy Baja",I45)))</formula>
    </cfRule>
    <cfRule type="containsText" dxfId="731" priority="265" operator="containsText" text="Muy Baja">
      <formula>NOT(ISERROR(SEARCH("Muy Baja",I45)))</formula>
    </cfRule>
    <cfRule type="containsText" dxfId="730" priority="263" operator="containsText" text="Muy Baja">
      <formula>NOT(ISERROR(SEARCH("Muy Baja",I45)))</formula>
    </cfRule>
    <cfRule type="containsText" dxfId="729" priority="262" operator="containsText" text="Media">
      <formula>NOT(ISERROR(SEARCH("Media",I45)))</formula>
    </cfRule>
    <cfRule type="containsText" dxfId="728" priority="261" operator="containsText" text="Media">
      <formula>NOT(ISERROR(SEARCH("Media",I45)))</formula>
    </cfRule>
    <cfRule type="containsText" dxfId="727" priority="260" operator="containsText" text="Media">
      <formula>NOT(ISERROR(SEARCH("Media",I45)))</formula>
    </cfRule>
    <cfRule type="containsText" dxfId="726" priority="259" operator="containsText" text="Alta">
      <formula>NOT(ISERROR(SEARCH("Alta",I45)))</formula>
    </cfRule>
    <cfRule type="containsText" dxfId="725" priority="257" operator="containsText" text="Muy Alta">
      <formula>NOT(ISERROR(SEARCH("Muy Alta",I45)))</formula>
    </cfRule>
    <cfRule type="containsText" dxfId="724" priority="256" operator="containsText" text="Baja">
      <formula>NOT(ISERROR(SEARCH("Baja",I45)))</formula>
    </cfRule>
    <cfRule type="containsText" dxfId="723" priority="255" operator="containsText" text="Muy Baja">
      <formula>NOT(ISERROR(SEARCH("Muy Baja",I45)))</formula>
    </cfRule>
  </conditionalFormatting>
  <conditionalFormatting sqref="I50">
    <cfRule type="cellIs" dxfId="722" priority="207" operator="between">
      <formula>0</formula>
      <formula>2</formula>
    </cfRule>
    <cfRule type="cellIs" dxfId="721" priority="206" operator="between">
      <formula>1</formula>
      <formula>2</formula>
    </cfRule>
    <cfRule type="containsText" dxfId="718" priority="185" operator="containsText" text="Muy Baja">
      <formula>NOT(ISERROR(SEARCH("Muy Baja",I50)))</formula>
    </cfRule>
    <cfRule type="containsText" dxfId="717" priority="186" operator="containsText" text="Baja">
      <formula>NOT(ISERROR(SEARCH("Baja",I50)))</formula>
    </cfRule>
    <cfRule type="containsText" dxfId="716" priority="187" operator="containsText" text="Muy Alta">
      <formula>NOT(ISERROR(SEARCH("Muy Alta",I50)))</formula>
    </cfRule>
    <cfRule type="containsText" dxfId="715" priority="189" operator="containsText" text="Alta">
      <formula>NOT(ISERROR(SEARCH("Alta",I50)))</formula>
    </cfRule>
    <cfRule type="containsText" dxfId="714" priority="190" operator="containsText" text="Media">
      <formula>NOT(ISERROR(SEARCH("Media",I50)))</formula>
    </cfRule>
    <cfRule type="containsText" dxfId="713" priority="191" operator="containsText" text="Media">
      <formula>NOT(ISERROR(SEARCH("Media",I50)))</formula>
    </cfRule>
    <cfRule type="containsText" dxfId="712" priority="192" operator="containsText" text="Media">
      <formula>NOT(ISERROR(SEARCH("Media",I50)))</formula>
    </cfRule>
    <cfRule type="containsText" dxfId="711" priority="193" operator="containsText" text="Muy Baja">
      <formula>NOT(ISERROR(SEARCH("Muy Baja",I50)))</formula>
    </cfRule>
    <cfRule type="containsText" dxfId="710" priority="194" operator="containsText" text="Baja">
      <formula>NOT(ISERROR(SEARCH("Baja",I50)))</formula>
    </cfRule>
    <cfRule type="containsText" dxfId="709" priority="195" operator="containsText" text="Muy Baja">
      <formula>NOT(ISERROR(SEARCH("Muy Baja",I50)))</formula>
    </cfRule>
    <cfRule type="containsText" dxfId="708" priority="196" operator="containsText" text="Muy Baja">
      <formula>NOT(ISERROR(SEARCH("Muy Baja",I50)))</formula>
    </cfRule>
    <cfRule type="containsText" dxfId="707" priority="197" operator="containsText" text="Muy Baja">
      <formula>NOT(ISERROR(SEARCH("Muy Baja",I50)))</formula>
    </cfRule>
    <cfRule type="containsText" dxfId="706" priority="198" operator="containsText" text="Muy Baja'Tabla probabilidad'!">
      <formula>NOT(ISERROR(SEARCH("Muy Baja'Tabla probabilidad'!",I50)))</formula>
    </cfRule>
    <cfRule type="containsText" dxfId="705" priority="199" operator="containsText" text="Muy bajo">
      <formula>NOT(ISERROR(SEARCH("Muy bajo",I50)))</formula>
    </cfRule>
    <cfRule type="containsText" dxfId="704" priority="200" operator="containsText" text="Alta">
      <formula>NOT(ISERROR(SEARCH("Alta",I50)))</formula>
    </cfRule>
    <cfRule type="containsText" dxfId="703" priority="201" operator="containsText" text="Media">
      <formula>NOT(ISERROR(SEARCH("Media",I50)))</formula>
    </cfRule>
    <cfRule type="containsText" dxfId="702" priority="202" operator="containsText" text="Baja">
      <formula>NOT(ISERROR(SEARCH("Baja",I50)))</formula>
    </cfRule>
    <cfRule type="containsText" dxfId="701" priority="203" operator="containsText" text="Muy baja">
      <formula>NOT(ISERROR(SEARCH("Muy baja",I50)))</formula>
    </cfRule>
  </conditionalFormatting>
  <conditionalFormatting sqref="I55">
    <cfRule type="containsText" dxfId="700" priority="129" operator="containsText" text="Muy bajo">
      <formula>NOT(ISERROR(SEARCH("Muy bajo",I55)))</formula>
    </cfRule>
    <cfRule type="containsText" dxfId="699" priority="123" operator="containsText" text="Muy Baja">
      <formula>NOT(ISERROR(SEARCH("Muy Baja",I55)))</formula>
    </cfRule>
    <cfRule type="containsText" dxfId="698" priority="122" operator="containsText" text="Media">
      <formula>NOT(ISERROR(SEARCH("Media",I55)))</formula>
    </cfRule>
    <cfRule type="cellIs" dxfId="697" priority="137" operator="between">
      <formula>0</formula>
      <formula>2</formula>
    </cfRule>
    <cfRule type="containsText" dxfId="696" priority="124" operator="containsText" text="Baja">
      <formula>NOT(ISERROR(SEARCH("Baja",I55)))</formula>
    </cfRule>
    <cfRule type="containsText" dxfId="695" priority="125" operator="containsText" text="Muy Baja">
      <formula>NOT(ISERROR(SEARCH("Muy Baja",I55)))</formula>
    </cfRule>
    <cfRule type="containsText" dxfId="694" priority="126" operator="containsText" text="Muy Baja">
      <formula>NOT(ISERROR(SEARCH("Muy Baja",I55)))</formula>
    </cfRule>
    <cfRule type="containsText" dxfId="693" priority="127" operator="containsText" text="Muy Baja">
      <formula>NOT(ISERROR(SEARCH("Muy Baja",I55)))</formula>
    </cfRule>
    <cfRule type="containsText" dxfId="692" priority="121" operator="containsText" text="Media">
      <formula>NOT(ISERROR(SEARCH("Media",I55)))</formula>
    </cfRule>
    <cfRule type="cellIs" dxfId="691" priority="136" operator="between">
      <formula>1</formula>
      <formula>2</formula>
    </cfRule>
    <cfRule type="containsText" dxfId="689" priority="128" operator="containsText" text="Muy Baja'Tabla probabilidad'!">
      <formula>NOT(ISERROR(SEARCH("Muy Baja'Tabla probabilidad'!",I55)))</formula>
    </cfRule>
    <cfRule type="containsText" dxfId="687" priority="120" operator="containsText" text="Media">
      <formula>NOT(ISERROR(SEARCH("Media",I55)))</formula>
    </cfRule>
    <cfRule type="containsText" dxfId="686" priority="119" operator="containsText" text="Alta">
      <formula>NOT(ISERROR(SEARCH("Alta",I55)))</formula>
    </cfRule>
    <cfRule type="containsText" dxfId="685" priority="115" operator="containsText" text="Muy Baja">
      <formula>NOT(ISERROR(SEARCH("Muy Baja",I55)))</formula>
    </cfRule>
    <cfRule type="containsText" dxfId="684" priority="116" operator="containsText" text="Baja">
      <formula>NOT(ISERROR(SEARCH("Baja",I55)))</formula>
    </cfRule>
    <cfRule type="containsText" dxfId="683" priority="117" operator="containsText" text="Muy Alta">
      <formula>NOT(ISERROR(SEARCH("Muy Alta",I55)))</formula>
    </cfRule>
    <cfRule type="containsText" dxfId="682" priority="130" operator="containsText" text="Alta">
      <formula>NOT(ISERROR(SEARCH("Alta",I55)))</formula>
    </cfRule>
    <cfRule type="containsText" dxfId="681" priority="131" operator="containsText" text="Media">
      <formula>NOT(ISERROR(SEARCH("Media",I55)))</formula>
    </cfRule>
    <cfRule type="containsText" dxfId="680" priority="132" operator="containsText" text="Baja">
      <formula>NOT(ISERROR(SEARCH("Baja",I55)))</formula>
    </cfRule>
    <cfRule type="containsText" dxfId="679" priority="133" operator="containsText" text="Muy baja">
      <formula>NOT(ISERROR(SEARCH("Muy baja",I55)))</formula>
    </cfRule>
  </conditionalFormatting>
  <conditionalFormatting sqref="L10:M10 L15:M15 L20:M20 L25:M25 L30:M30 L40:M40 L45:M45 L50:M50 L55:M55">
    <cfRule type="containsText" dxfId="678" priority="752" operator="containsText" text="Catastrófico">
      <formula>NOT(ISERROR(SEARCH("Catastrófico",L10)))</formula>
    </cfRule>
    <cfRule type="containsText" dxfId="677" priority="753" operator="containsText" text="Mayor">
      <formula>NOT(ISERROR(SEARCH("Mayor",L10)))</formula>
    </cfRule>
    <cfRule type="containsText" dxfId="676" priority="754" operator="containsText" text="Alta">
      <formula>NOT(ISERROR(SEARCH("Alta",L10)))</formula>
    </cfRule>
    <cfRule type="containsText" dxfId="675" priority="755" operator="containsText" text="Moderado">
      <formula>NOT(ISERROR(SEARCH("Moderado",L10)))</formula>
    </cfRule>
    <cfRule type="containsText" dxfId="674" priority="757" operator="containsText" text="Leve">
      <formula>NOT(ISERROR(SEARCH("Leve",L10)))</formula>
    </cfRule>
    <cfRule type="containsText" dxfId="673" priority="756" operator="containsText" text="Menor">
      <formula>NOT(ISERROR(SEARCH("Menor",L10)))</formula>
    </cfRule>
  </conditionalFormatting>
  <conditionalFormatting sqref="L35:M35">
    <cfRule type="containsText" dxfId="672" priority="62" operator="containsText" text="Alta">
      <formula>NOT(ISERROR(SEARCH("Alta",L35)))</formula>
    </cfRule>
    <cfRule type="containsText" dxfId="671" priority="61" operator="containsText" text="Mayor">
      <formula>NOT(ISERROR(SEARCH("Mayor",L35)))</formula>
    </cfRule>
    <cfRule type="containsText" dxfId="670" priority="60" operator="containsText" text="Catastrófico">
      <formula>NOT(ISERROR(SEARCH("Catastrófico",L35)))</formula>
    </cfRule>
    <cfRule type="containsText" dxfId="669" priority="63" operator="containsText" text="Moderado">
      <formula>NOT(ISERROR(SEARCH("Moderado",L35)))</formula>
    </cfRule>
    <cfRule type="containsText" dxfId="668" priority="65" operator="containsText" text="Leve">
      <formula>NOT(ISERROR(SEARCH("Leve",L35)))</formula>
    </cfRule>
    <cfRule type="containsText" dxfId="667" priority="64" operator="containsText" text="Menor">
      <formula>NOT(ISERROR(SEARCH("Menor",L35)))</formula>
    </cfRule>
  </conditionalFormatting>
  <conditionalFormatting sqref="N10 N15 N20">
    <cfRule type="containsText" dxfId="666" priority="758" operator="containsText" text="Extremo">
      <formula>NOT(ISERROR(SEARCH("Extremo",N10)))</formula>
    </cfRule>
    <cfRule type="containsText" dxfId="665" priority="762" operator="containsText" text="Extremo">
      <formula>NOT(ISERROR(SEARCH("Extremo",N10)))</formula>
    </cfRule>
    <cfRule type="containsText" dxfId="664" priority="761" operator="containsText" text="Moderado">
      <formula>NOT(ISERROR(SEARCH("Moderado",N10)))</formula>
    </cfRule>
    <cfRule type="containsText" dxfId="663" priority="760" operator="containsText" text="Bajo">
      <formula>NOT(ISERROR(SEARCH("Bajo",N10)))</formula>
    </cfRule>
    <cfRule type="containsText" dxfId="662" priority="759" operator="containsText" text="Alto">
      <formula>NOT(ISERROR(SEARCH("Alto",N10)))</formula>
    </cfRule>
  </conditionalFormatting>
  <conditionalFormatting sqref="N25 N30">
    <cfRule type="containsText" dxfId="661" priority="505" operator="containsText" text="Moderado">
      <formula>NOT(ISERROR(SEARCH("Moderado",N25)))</formula>
    </cfRule>
    <cfRule type="containsText" dxfId="660" priority="506" operator="containsText" text="Extremo">
      <formula>NOT(ISERROR(SEARCH("Extremo",N25)))</formula>
    </cfRule>
    <cfRule type="containsText" dxfId="659" priority="502" operator="containsText" text="Extremo">
      <formula>NOT(ISERROR(SEARCH("Extremo",N25)))</formula>
    </cfRule>
    <cfRule type="containsText" dxfId="658" priority="503" operator="containsText" text="Alto">
      <formula>NOT(ISERROR(SEARCH("Alto",N25)))</formula>
    </cfRule>
    <cfRule type="containsText" dxfId="657" priority="504" operator="containsText" text="Bajo">
      <formula>NOT(ISERROR(SEARCH("Bajo",N25)))</formula>
    </cfRule>
  </conditionalFormatting>
  <conditionalFormatting sqref="N35">
    <cfRule type="containsText" dxfId="656" priority="50" operator="containsText" text="Extremo">
      <formula>NOT(ISERROR(SEARCH("Extremo",N35)))</formula>
    </cfRule>
    <cfRule type="containsText" dxfId="655" priority="51" operator="containsText" text="Alto">
      <formula>NOT(ISERROR(SEARCH("Alto",N35)))</formula>
    </cfRule>
    <cfRule type="containsText" dxfId="654" priority="52" operator="containsText" text="Bajo">
      <formula>NOT(ISERROR(SEARCH("Bajo",N35)))</formula>
    </cfRule>
    <cfRule type="containsText" dxfId="653" priority="54" operator="containsText" text="Extremo">
      <formula>NOT(ISERROR(SEARCH("Extremo",N35)))</formula>
    </cfRule>
    <cfRule type="containsText" dxfId="652" priority="53" operator="containsText" text="Moderado">
      <formula>NOT(ISERROR(SEARCH("Moderado",N35)))</formula>
    </cfRule>
  </conditionalFormatting>
  <conditionalFormatting sqref="N40">
    <cfRule type="containsText" dxfId="651" priority="351" operator="containsText" text="Moderado">
      <formula>NOT(ISERROR(SEARCH("Moderado",N40)))</formula>
    </cfRule>
    <cfRule type="containsText" dxfId="650" priority="352" operator="containsText" text="Extremo">
      <formula>NOT(ISERROR(SEARCH("Extremo",N40)))</formula>
    </cfRule>
    <cfRule type="containsText" dxfId="649" priority="349" operator="containsText" text="Alto">
      <formula>NOT(ISERROR(SEARCH("Alto",N40)))</formula>
    </cfRule>
    <cfRule type="containsText" dxfId="648" priority="350" operator="containsText" text="Bajo">
      <formula>NOT(ISERROR(SEARCH("Bajo",N40)))</formula>
    </cfRule>
    <cfRule type="containsText" dxfId="647" priority="348" operator="containsText" text="Extremo">
      <formula>NOT(ISERROR(SEARCH("Extremo",N40)))</formula>
    </cfRule>
  </conditionalFormatting>
  <conditionalFormatting sqref="N45">
    <cfRule type="containsText" dxfId="646" priority="281" operator="containsText" text="Moderado">
      <formula>NOT(ISERROR(SEARCH("Moderado",N45)))</formula>
    </cfRule>
    <cfRule type="containsText" dxfId="645" priority="282" operator="containsText" text="Extremo">
      <formula>NOT(ISERROR(SEARCH("Extremo",N45)))</formula>
    </cfRule>
    <cfRule type="containsText" dxfId="644" priority="279" operator="containsText" text="Alto">
      <formula>NOT(ISERROR(SEARCH("Alto",N45)))</formula>
    </cfRule>
    <cfRule type="containsText" dxfId="643" priority="280" operator="containsText" text="Bajo">
      <formula>NOT(ISERROR(SEARCH("Bajo",N45)))</formula>
    </cfRule>
    <cfRule type="containsText" dxfId="642" priority="278" operator="containsText" text="Extremo">
      <formula>NOT(ISERROR(SEARCH("Extremo",N45)))</formula>
    </cfRule>
  </conditionalFormatting>
  <conditionalFormatting sqref="N50">
    <cfRule type="containsText" dxfId="641" priority="211" operator="containsText" text="Moderado">
      <formula>NOT(ISERROR(SEARCH("Moderado",N50)))</formula>
    </cfRule>
    <cfRule type="containsText" dxfId="640" priority="210" operator="containsText" text="Bajo">
      <formula>NOT(ISERROR(SEARCH("Bajo",N50)))</formula>
    </cfRule>
    <cfRule type="containsText" dxfId="639" priority="209" operator="containsText" text="Alto">
      <formula>NOT(ISERROR(SEARCH("Alto",N50)))</formula>
    </cfRule>
    <cfRule type="containsText" dxfId="638" priority="208" operator="containsText" text="Extremo">
      <formula>NOT(ISERROR(SEARCH("Extremo",N50)))</formula>
    </cfRule>
    <cfRule type="containsText" dxfId="637" priority="212" operator="containsText" text="Extremo">
      <formula>NOT(ISERROR(SEARCH("Extremo",N50)))</formula>
    </cfRule>
  </conditionalFormatting>
  <conditionalFormatting sqref="N55">
    <cfRule type="containsText" dxfId="636" priority="138" operator="containsText" text="Extremo">
      <formula>NOT(ISERROR(SEARCH("Extremo",N55)))</formula>
    </cfRule>
    <cfRule type="containsText" dxfId="635" priority="139" operator="containsText" text="Alto">
      <formula>NOT(ISERROR(SEARCH("Alto",N55)))</formula>
    </cfRule>
    <cfRule type="containsText" dxfId="634" priority="140" operator="containsText" text="Bajo">
      <formula>NOT(ISERROR(SEARCH("Bajo",N55)))</formula>
    </cfRule>
    <cfRule type="containsText" dxfId="633" priority="141" operator="containsText" text="Moderado">
      <formula>NOT(ISERROR(SEARCH("Moderado",N55)))</formula>
    </cfRule>
    <cfRule type="containsText" dxfId="632" priority="142" operator="containsText" text="Extremo">
      <formula>NOT(ISERROR(SEARCH("Extremo",N55)))</formula>
    </cfRule>
  </conditionalFormatting>
  <conditionalFormatting sqref="Y10:Y14">
    <cfRule type="containsText" dxfId="631" priority="691" operator="containsText" text="Muy Baja">
      <formula>NOT(ISERROR(SEARCH("Muy Baja",Y10)))</formula>
    </cfRule>
    <cfRule type="containsText" dxfId="630" priority="690" operator="containsText" text="Baja">
      <formula>NOT(ISERROR(SEARCH("Baja",Y10)))</formula>
    </cfRule>
  </conditionalFormatting>
  <conditionalFormatting sqref="Y10:Y19">
    <cfRule type="containsText" dxfId="629" priority="632" operator="containsText" text="Muy Baja">
      <formula>NOT(ISERROR(SEARCH("Muy Baja",Y10)))</formula>
    </cfRule>
  </conditionalFormatting>
  <conditionalFormatting sqref="Y10:Y59">
    <cfRule type="containsText" dxfId="628" priority="23" operator="containsText" text="Media">
      <formula>NOT(ISERROR(SEARCH("Media",Y10)))</formula>
    </cfRule>
    <cfRule type="containsText" dxfId="627" priority="21" operator="containsText" text="Muy Alta">
      <formula>NOT(ISERROR(SEARCH("Muy Alta",Y10)))</formula>
    </cfRule>
    <cfRule type="containsText" dxfId="626" priority="22" operator="containsText" text="Alta">
      <formula>NOT(ISERROR(SEARCH("Alta",Y10)))</formula>
    </cfRule>
  </conditionalFormatting>
  <conditionalFormatting sqref="Y15:Y19">
    <cfRule type="containsText" dxfId="625" priority="631" operator="containsText" text="Baja">
      <formula>NOT(ISERROR(SEARCH("Baja",Y15)))</formula>
    </cfRule>
  </conditionalFormatting>
  <conditionalFormatting sqref="Y15:Y24">
    <cfRule type="containsText" dxfId="624" priority="602" operator="containsText" text="Muy Baja">
      <formula>NOT(ISERROR(SEARCH("Muy Baja",Y15)))</formula>
    </cfRule>
  </conditionalFormatting>
  <conditionalFormatting sqref="Y20:Y24">
    <cfRule type="containsText" dxfId="623" priority="601" operator="containsText" text="Baja">
      <formula>NOT(ISERROR(SEARCH("Baja",Y20)))</formula>
    </cfRule>
  </conditionalFormatting>
  <conditionalFormatting sqref="Y20:Y29">
    <cfRule type="containsText" dxfId="622" priority="472" operator="containsText" text="Muy Baja">
      <formula>NOT(ISERROR(SEARCH("Muy Baja",Y20)))</formula>
    </cfRule>
  </conditionalFormatting>
  <conditionalFormatting sqref="Y25:Y29">
    <cfRule type="containsText" dxfId="621" priority="471" operator="containsText" text="Baja">
      <formula>NOT(ISERROR(SEARCH("Baja",Y25)))</formula>
    </cfRule>
  </conditionalFormatting>
  <conditionalFormatting sqref="Y25:Y34">
    <cfRule type="containsText" dxfId="620" priority="382" operator="containsText" text="Muy Baja">
      <formula>NOT(ISERROR(SEARCH("Muy Baja",Y25)))</formula>
    </cfRule>
  </conditionalFormatting>
  <conditionalFormatting sqref="Y30:Y34">
    <cfRule type="containsText" dxfId="619" priority="381" operator="containsText" text="Baja">
      <formula>NOT(ISERROR(SEARCH("Baja",Y30)))</formula>
    </cfRule>
  </conditionalFormatting>
  <conditionalFormatting sqref="Y30:Y39">
    <cfRule type="containsText" dxfId="618" priority="26" operator="containsText" text="Muy Baja">
      <formula>NOT(ISERROR(SEARCH("Muy Baja",Y30)))</formula>
    </cfRule>
  </conditionalFormatting>
  <conditionalFormatting sqref="Y35:Y39">
    <cfRule type="containsText" dxfId="617" priority="25" operator="containsText" text="Baja">
      <formula>NOT(ISERROR(SEARCH("Baja",Y35)))</formula>
    </cfRule>
    <cfRule type="containsText" dxfId="616" priority="24" operator="containsText" text="Muy Baja">
      <formula>NOT(ISERROR(SEARCH("Muy Baja",Y35)))</formula>
    </cfRule>
  </conditionalFormatting>
  <conditionalFormatting sqref="Y40:Y44">
    <cfRule type="containsText" dxfId="615" priority="312" operator="containsText" text="Muy Baja">
      <formula>NOT(ISERROR(SEARCH("Muy Baja",Y40)))</formula>
    </cfRule>
    <cfRule type="containsText" dxfId="614" priority="311" operator="containsText" text="Baja">
      <formula>NOT(ISERROR(SEARCH("Baja",Y40)))</formula>
    </cfRule>
  </conditionalFormatting>
  <conditionalFormatting sqref="Y40:Y49">
    <cfRule type="containsText" dxfId="613" priority="242" operator="containsText" text="Muy Baja">
      <formula>NOT(ISERROR(SEARCH("Muy Baja",Y40)))</formula>
    </cfRule>
  </conditionalFormatting>
  <conditionalFormatting sqref="Y45:Y49">
    <cfRule type="containsText" dxfId="612" priority="241" operator="containsText" text="Baja">
      <formula>NOT(ISERROR(SEARCH("Baja",Y45)))</formula>
    </cfRule>
  </conditionalFormatting>
  <conditionalFormatting sqref="Y45:Y54">
    <cfRule type="containsText" dxfId="611" priority="172" operator="containsText" text="Muy Baja">
      <formula>NOT(ISERROR(SEARCH("Muy Baja",Y45)))</formula>
    </cfRule>
  </conditionalFormatting>
  <conditionalFormatting sqref="Y50:Y54">
    <cfRule type="containsText" dxfId="610" priority="171" operator="containsText" text="Baja">
      <formula>NOT(ISERROR(SEARCH("Baja",Y50)))</formula>
    </cfRule>
  </conditionalFormatting>
  <conditionalFormatting sqref="Y50:Y59">
    <cfRule type="containsText" dxfId="609" priority="102" operator="containsText" text="Muy Baja">
      <formula>NOT(ISERROR(SEARCH("Muy Baja",Y50)))</formula>
    </cfRule>
  </conditionalFormatting>
  <conditionalFormatting sqref="Y55:Y59">
    <cfRule type="containsText" dxfId="608" priority="100" operator="containsText" text="Muy Baja">
      <formula>NOT(ISERROR(SEARCH("Muy Baja",Y55)))</formula>
    </cfRule>
    <cfRule type="containsText" dxfId="607" priority="101" operator="containsText" text="Baja">
      <formula>NOT(ISERROR(SEARCH("Baja",Y55)))</formula>
    </cfRule>
  </conditionalFormatting>
  <conditionalFormatting sqref="AA10:AA34 AA40:AA59">
    <cfRule type="containsText" dxfId="606" priority="663" operator="containsText" text="Media">
      <formula>NOT(ISERROR(SEARCH("Media",AA10)))</formula>
    </cfRule>
    <cfRule type="containsText" dxfId="605" priority="664" operator="containsText" text="Baja">
      <formula>NOT(ISERROR(SEARCH("Baja",AA10)))</formula>
    </cfRule>
    <cfRule type="containsText" dxfId="604" priority="665" operator="containsText" text="Muy Baja">
      <formula>NOT(ISERROR(SEARCH("Muy Baja",AA10)))</formula>
    </cfRule>
    <cfRule type="containsText" dxfId="603" priority="662" operator="containsText" text="Alta">
      <formula>NOT(ISERROR(SEARCH("Alta",AA10)))</formula>
    </cfRule>
    <cfRule type="containsText" dxfId="602" priority="661" operator="containsText" text="Muy Alta">
      <formula>NOT(ISERROR(SEARCH("Muy Alta",AA10)))</formula>
    </cfRule>
  </conditionalFormatting>
  <conditionalFormatting sqref="AA10:AA59">
    <cfRule type="containsText" dxfId="601" priority="59" operator="containsText" text="Muy Baja">
      <formula>NOT(ISERROR(SEARCH("Muy Baja",AA10)))</formula>
    </cfRule>
  </conditionalFormatting>
  <conditionalFormatting sqref="AA35:AA39">
    <cfRule type="containsText" dxfId="600" priority="1" operator="containsText" text="Muy Baja">
      <formula>NOT(ISERROR(SEARCH("Muy Baja",AA35)))</formula>
    </cfRule>
    <cfRule type="containsText" dxfId="599" priority="58" operator="containsText" text="Baja">
      <formula>NOT(ISERROR(SEARCH("Baja",AA35)))</formula>
    </cfRule>
    <cfRule type="containsText" dxfId="598" priority="55" operator="containsText" text="Muy Alta">
      <formula>NOT(ISERROR(SEARCH("Muy Alta",AA35)))</formula>
    </cfRule>
    <cfRule type="containsText" dxfId="597" priority="56" operator="containsText" text="Alta">
      <formula>NOT(ISERROR(SEARCH("Alta",AA35)))</formula>
    </cfRule>
    <cfRule type="containsText" dxfId="596" priority="57" operator="containsText" text="Media">
      <formula>NOT(ISERROR(SEARCH("Media",AA35)))</formula>
    </cfRule>
  </conditionalFormatting>
  <conditionalFormatting sqref="AC10:AC59">
    <cfRule type="containsText" dxfId="595" priority="16" operator="containsText" text="Catastrófico">
      <formula>NOT(ISERROR(SEARCH("Catastrófico",AC10)))</formula>
    </cfRule>
    <cfRule type="containsText" dxfId="594" priority="19" operator="containsText" text="Menor">
      <formula>NOT(ISERROR(SEARCH("Menor",AC10)))</formula>
    </cfRule>
    <cfRule type="containsText" dxfId="593" priority="18" operator="containsText" text="Moderado">
      <formula>NOT(ISERROR(SEARCH("Moderado",AC10)))</formula>
    </cfRule>
    <cfRule type="containsText" dxfId="592" priority="17" operator="containsText" text="Mayor">
      <formula>NOT(ISERROR(SEARCH("Mayor",AC10)))</formula>
    </cfRule>
    <cfRule type="containsText" dxfId="591" priority="20" operator="containsText" text="Leve">
      <formula>NOT(ISERROR(SEARCH("Leve",AC10)))</formula>
    </cfRule>
  </conditionalFormatting>
  <conditionalFormatting sqref="AE10:AE59">
    <cfRule type="containsText" dxfId="590" priority="2" operator="containsText" text="Catastrófico">
      <formula>NOT(ISERROR(SEARCH("Catastrófico",AE10)))</formula>
    </cfRule>
    <cfRule type="containsText" dxfId="589" priority="3" operator="containsText" text="Moderado">
      <formula>NOT(ISERROR(SEARCH("Moderado",AE10)))</formula>
    </cfRule>
    <cfRule type="containsText" dxfId="588" priority="4" operator="containsText" text="Menor">
      <formula>NOT(ISERROR(SEARCH("Menor",AE10)))</formula>
    </cfRule>
    <cfRule type="containsText" dxfId="587" priority="6" operator="containsText" text="Mayor">
      <formula>NOT(ISERROR(SEARCH("Mayor",AE10)))</formula>
    </cfRule>
    <cfRule type="containsText" dxfId="586" priority="5" operator="containsText" text="Leve">
      <formula>NOT(ISERROR(SEARCH("Leve",AE10)))</formula>
    </cfRule>
  </conditionalFormatting>
  <conditionalFormatting sqref="AG10">
    <cfRule type="containsText" dxfId="585" priority="679" operator="containsText" text="Baja">
      <formula>NOT(ISERROR(SEARCH("Baja",AG10)))</formula>
    </cfRule>
    <cfRule type="containsText" dxfId="584" priority="673" operator="containsText" text="Alto">
      <formula>NOT(ISERROR(SEARCH("Alto",AG10)))</formula>
    </cfRule>
    <cfRule type="containsText" dxfId="583" priority="678" operator="containsText" text="Extremo">
      <formula>NOT(ISERROR(SEARCH("Extremo",AG10)))</formula>
    </cfRule>
    <cfRule type="containsText" dxfId="582" priority="677" operator="containsText" text="Moderado">
      <formula>NOT(ISERROR(SEARCH("Moderado",AG10)))</formula>
    </cfRule>
    <cfRule type="containsText" dxfId="581" priority="676" operator="containsText" text="Bajo">
      <formula>NOT(ISERROR(SEARCH("Bajo",AG10)))</formula>
    </cfRule>
    <cfRule type="containsText" dxfId="580" priority="675" operator="containsText" text="Menor">
      <formula>NOT(ISERROR(SEARCH("Menor",AG10)))</formula>
    </cfRule>
    <cfRule type="containsText" dxfId="579" priority="674" operator="containsText" text="Moderado">
      <formula>NOT(ISERROR(SEARCH("Moderado",AG10)))</formula>
    </cfRule>
    <cfRule type="containsText" dxfId="578" priority="672" operator="containsText" text="Extremo">
      <formula>NOT(ISERROR(SEARCH("Extremo",AG10)))</formula>
    </cfRule>
    <cfRule type="containsText" dxfId="577" priority="680" operator="containsText" text="Alto">
      <formula>NOT(ISERROR(SEARCH("Alto",AG10)))</formula>
    </cfRule>
  </conditionalFormatting>
  <conditionalFormatting sqref="AG15">
    <cfRule type="containsText" dxfId="576" priority="614" operator="containsText" text="Alto">
      <formula>NOT(ISERROR(SEARCH("Alto",AG15)))</formula>
    </cfRule>
    <cfRule type="containsText" dxfId="575" priority="615" operator="containsText" text="Moderado">
      <formula>NOT(ISERROR(SEARCH("Moderado",AG15)))</formula>
    </cfRule>
    <cfRule type="containsText" dxfId="574" priority="616" operator="containsText" text="Menor">
      <formula>NOT(ISERROR(SEARCH("Menor",AG15)))</formula>
    </cfRule>
    <cfRule type="containsText" dxfId="573" priority="617" operator="containsText" text="Bajo">
      <formula>NOT(ISERROR(SEARCH("Bajo",AG15)))</formula>
    </cfRule>
    <cfRule type="containsText" dxfId="572" priority="618" operator="containsText" text="Moderado">
      <formula>NOT(ISERROR(SEARCH("Moderado",AG15)))</formula>
    </cfRule>
    <cfRule type="containsText" dxfId="571" priority="619" operator="containsText" text="Extremo">
      <formula>NOT(ISERROR(SEARCH("Extremo",AG15)))</formula>
    </cfRule>
    <cfRule type="containsText" dxfId="570" priority="620" operator="containsText" text="Baja">
      <formula>NOT(ISERROR(SEARCH("Baja",AG15)))</formula>
    </cfRule>
    <cfRule type="containsText" dxfId="569" priority="621" operator="containsText" text="Alto">
      <formula>NOT(ISERROR(SEARCH("Alto",AG15)))</formula>
    </cfRule>
    <cfRule type="containsText" dxfId="568" priority="613" operator="containsText" text="Extremo">
      <formula>NOT(ISERROR(SEARCH("Extremo",AG15)))</formula>
    </cfRule>
  </conditionalFormatting>
  <conditionalFormatting sqref="AG20">
    <cfRule type="containsText" dxfId="567" priority="585" operator="containsText" text="Moderado">
      <formula>NOT(ISERROR(SEARCH("Moderado",AG20)))</formula>
    </cfRule>
    <cfRule type="containsText" dxfId="566" priority="584" operator="containsText" text="Alto">
      <formula>NOT(ISERROR(SEARCH("Alto",AG20)))</formula>
    </cfRule>
    <cfRule type="containsText" dxfId="565" priority="583" operator="containsText" text="Extremo">
      <formula>NOT(ISERROR(SEARCH("Extremo",AG20)))</formula>
    </cfRule>
    <cfRule type="containsText" dxfId="564" priority="586" operator="containsText" text="Menor">
      <formula>NOT(ISERROR(SEARCH("Menor",AG20)))</formula>
    </cfRule>
    <cfRule type="containsText" dxfId="563" priority="591" operator="containsText" text="Alto">
      <formula>NOT(ISERROR(SEARCH("Alto",AG20)))</formula>
    </cfRule>
    <cfRule type="containsText" dxfId="562" priority="590" operator="containsText" text="Baja">
      <formula>NOT(ISERROR(SEARCH("Baja",AG20)))</formula>
    </cfRule>
    <cfRule type="containsText" dxfId="561" priority="589" operator="containsText" text="Extremo">
      <formula>NOT(ISERROR(SEARCH("Extremo",AG20)))</formula>
    </cfRule>
    <cfRule type="containsText" dxfId="560" priority="588" operator="containsText" text="Moderado">
      <formula>NOT(ISERROR(SEARCH("Moderado",AG20)))</formula>
    </cfRule>
    <cfRule type="containsText" dxfId="559" priority="587" operator="containsText" text="Bajo">
      <formula>NOT(ISERROR(SEARCH("Bajo",AG20)))</formula>
    </cfRule>
  </conditionalFormatting>
  <conditionalFormatting sqref="AG25">
    <cfRule type="containsText" dxfId="558" priority="460" operator="containsText" text="Baja">
      <formula>NOT(ISERROR(SEARCH("Baja",AG25)))</formula>
    </cfRule>
    <cfRule type="containsText" dxfId="557" priority="461" operator="containsText" text="Alto">
      <formula>NOT(ISERROR(SEARCH("Alto",AG25)))</formula>
    </cfRule>
    <cfRule type="containsText" dxfId="556" priority="459" operator="containsText" text="Extremo">
      <formula>NOT(ISERROR(SEARCH("Extremo",AG25)))</formula>
    </cfRule>
    <cfRule type="containsText" dxfId="555" priority="458" operator="containsText" text="Moderado">
      <formula>NOT(ISERROR(SEARCH("Moderado",AG25)))</formula>
    </cfRule>
    <cfRule type="containsText" dxfId="554" priority="457" operator="containsText" text="Bajo">
      <formula>NOT(ISERROR(SEARCH("Bajo",AG25)))</formula>
    </cfRule>
    <cfRule type="containsText" dxfId="553" priority="456" operator="containsText" text="Menor">
      <formula>NOT(ISERROR(SEARCH("Menor",AG25)))</formula>
    </cfRule>
    <cfRule type="containsText" dxfId="552" priority="455" operator="containsText" text="Moderado">
      <formula>NOT(ISERROR(SEARCH("Moderado",AG25)))</formula>
    </cfRule>
    <cfRule type="containsText" dxfId="551" priority="454" operator="containsText" text="Alto">
      <formula>NOT(ISERROR(SEARCH("Alto",AG25)))</formula>
    </cfRule>
    <cfRule type="containsText" dxfId="550" priority="453" operator="containsText" text="Extremo">
      <formula>NOT(ISERROR(SEARCH("Extremo",AG25)))</formula>
    </cfRule>
  </conditionalFormatting>
  <conditionalFormatting sqref="AG30">
    <cfRule type="containsText" dxfId="549" priority="371" operator="containsText" text="Alto">
      <formula>NOT(ISERROR(SEARCH("Alto",AG30)))</formula>
    </cfRule>
    <cfRule type="containsText" dxfId="548" priority="366" operator="containsText" text="Menor">
      <formula>NOT(ISERROR(SEARCH("Menor",AG30)))</formula>
    </cfRule>
    <cfRule type="containsText" dxfId="547" priority="367" operator="containsText" text="Bajo">
      <formula>NOT(ISERROR(SEARCH("Bajo",AG30)))</formula>
    </cfRule>
    <cfRule type="containsText" dxfId="546" priority="368" operator="containsText" text="Moderado">
      <formula>NOT(ISERROR(SEARCH("Moderado",AG30)))</formula>
    </cfRule>
    <cfRule type="containsText" dxfId="545" priority="370" operator="containsText" text="Baja">
      <formula>NOT(ISERROR(SEARCH("Baja",AG30)))</formula>
    </cfRule>
    <cfRule type="containsText" dxfId="544" priority="369" operator="containsText" text="Extremo">
      <formula>NOT(ISERROR(SEARCH("Extremo",AG30)))</formula>
    </cfRule>
    <cfRule type="containsText" dxfId="543" priority="365" operator="containsText" text="Moderado">
      <formula>NOT(ISERROR(SEARCH("Moderado",AG30)))</formula>
    </cfRule>
    <cfRule type="containsText" dxfId="542" priority="364" operator="containsText" text="Alto">
      <formula>NOT(ISERROR(SEARCH("Alto",AG30)))</formula>
    </cfRule>
    <cfRule type="containsText" dxfId="541" priority="363" operator="containsText" text="Extremo">
      <formula>NOT(ISERROR(SEARCH("Extremo",AG30)))</formula>
    </cfRule>
  </conditionalFormatting>
  <conditionalFormatting sqref="AG35">
    <cfRule type="containsText" dxfId="540" priority="10" operator="containsText" text="Menor">
      <formula>NOT(ISERROR(SEARCH("Menor",AG35)))</formula>
    </cfRule>
    <cfRule type="containsText" dxfId="539" priority="11" operator="containsText" text="Bajo">
      <formula>NOT(ISERROR(SEARCH("Bajo",AG35)))</formula>
    </cfRule>
    <cfRule type="containsText" dxfId="538" priority="8" operator="containsText" text="Alto">
      <formula>NOT(ISERROR(SEARCH("Alto",AG35)))</formula>
    </cfRule>
    <cfRule type="containsText" dxfId="537" priority="12" operator="containsText" text="Moderado">
      <formula>NOT(ISERROR(SEARCH("Moderado",AG35)))</formula>
    </cfRule>
    <cfRule type="containsText" dxfId="536" priority="15" operator="containsText" text="Alto">
      <formula>NOT(ISERROR(SEARCH("Alto",AG35)))</formula>
    </cfRule>
    <cfRule type="containsText" dxfId="535" priority="14" operator="containsText" text="Baja">
      <formula>NOT(ISERROR(SEARCH("Baja",AG35)))</formula>
    </cfRule>
    <cfRule type="containsText" dxfId="534" priority="7" operator="containsText" text="Extremo">
      <formula>NOT(ISERROR(SEARCH("Extremo",AG35)))</formula>
    </cfRule>
    <cfRule type="containsText" dxfId="533" priority="13" operator="containsText" text="Extremo">
      <formula>NOT(ISERROR(SEARCH("Extremo",AG35)))</formula>
    </cfRule>
    <cfRule type="containsText" dxfId="532" priority="9" operator="containsText" text="Moderado">
      <formula>NOT(ISERROR(SEARCH("Moderado",AG35)))</formula>
    </cfRule>
  </conditionalFormatting>
  <conditionalFormatting sqref="AG40">
    <cfRule type="containsText" dxfId="531" priority="297" operator="containsText" text="Bajo">
      <formula>NOT(ISERROR(SEARCH("Bajo",AG40)))</formula>
    </cfRule>
    <cfRule type="containsText" dxfId="530" priority="293" operator="containsText" text="Extremo">
      <formula>NOT(ISERROR(SEARCH("Extremo",AG40)))</formula>
    </cfRule>
    <cfRule type="containsText" dxfId="529" priority="301" operator="containsText" text="Alto">
      <formula>NOT(ISERROR(SEARCH("Alto",AG40)))</formula>
    </cfRule>
    <cfRule type="containsText" dxfId="528" priority="300" operator="containsText" text="Baja">
      <formula>NOT(ISERROR(SEARCH("Baja",AG40)))</formula>
    </cfRule>
    <cfRule type="containsText" dxfId="527" priority="299" operator="containsText" text="Extremo">
      <formula>NOT(ISERROR(SEARCH("Extremo",AG40)))</formula>
    </cfRule>
    <cfRule type="containsText" dxfId="526" priority="298" operator="containsText" text="Moderado">
      <formula>NOT(ISERROR(SEARCH("Moderado",AG40)))</formula>
    </cfRule>
    <cfRule type="containsText" dxfId="525" priority="296" operator="containsText" text="Menor">
      <formula>NOT(ISERROR(SEARCH("Menor",AG40)))</formula>
    </cfRule>
    <cfRule type="containsText" dxfId="524" priority="295" operator="containsText" text="Moderado">
      <formula>NOT(ISERROR(SEARCH("Moderado",AG40)))</formula>
    </cfRule>
    <cfRule type="containsText" dxfId="523" priority="294" operator="containsText" text="Alto">
      <formula>NOT(ISERROR(SEARCH("Alto",AG40)))</formula>
    </cfRule>
  </conditionalFormatting>
  <conditionalFormatting sqref="AG45">
    <cfRule type="containsText" dxfId="522" priority="228" operator="containsText" text="Moderado">
      <formula>NOT(ISERROR(SEARCH("Moderado",AG45)))</formula>
    </cfRule>
    <cfRule type="containsText" dxfId="521" priority="224" operator="containsText" text="Alto">
      <formula>NOT(ISERROR(SEARCH("Alto",AG45)))</formula>
    </cfRule>
    <cfRule type="containsText" dxfId="520" priority="227" operator="containsText" text="Bajo">
      <formula>NOT(ISERROR(SEARCH("Bajo",AG45)))</formula>
    </cfRule>
    <cfRule type="containsText" dxfId="519" priority="226" operator="containsText" text="Menor">
      <formula>NOT(ISERROR(SEARCH("Menor",AG45)))</formula>
    </cfRule>
    <cfRule type="containsText" dxfId="518" priority="225" operator="containsText" text="Moderado">
      <formula>NOT(ISERROR(SEARCH("Moderado",AG45)))</formula>
    </cfRule>
    <cfRule type="containsText" dxfId="517" priority="229" operator="containsText" text="Extremo">
      <formula>NOT(ISERROR(SEARCH("Extremo",AG45)))</formula>
    </cfRule>
    <cfRule type="containsText" dxfId="516" priority="223" operator="containsText" text="Extremo">
      <formula>NOT(ISERROR(SEARCH("Extremo",AG45)))</formula>
    </cfRule>
    <cfRule type="containsText" dxfId="515" priority="230" operator="containsText" text="Baja">
      <formula>NOT(ISERROR(SEARCH("Baja",AG45)))</formula>
    </cfRule>
    <cfRule type="containsText" dxfId="514" priority="231" operator="containsText" text="Alto">
      <formula>NOT(ISERROR(SEARCH("Alto",AG45)))</formula>
    </cfRule>
  </conditionalFormatting>
  <conditionalFormatting sqref="AG50">
    <cfRule type="containsText" dxfId="513" priority="159" operator="containsText" text="Extremo">
      <formula>NOT(ISERROR(SEARCH("Extremo",AG50)))</formula>
    </cfRule>
    <cfRule type="containsText" dxfId="512" priority="160" operator="containsText" text="Baja">
      <formula>NOT(ISERROR(SEARCH("Baja",AG50)))</formula>
    </cfRule>
    <cfRule type="containsText" dxfId="511" priority="161" operator="containsText" text="Alto">
      <formula>NOT(ISERROR(SEARCH("Alto",AG50)))</formula>
    </cfRule>
    <cfRule type="containsText" dxfId="510" priority="153" operator="containsText" text="Extremo">
      <formula>NOT(ISERROR(SEARCH("Extremo",AG50)))</formula>
    </cfRule>
    <cfRule type="containsText" dxfId="509" priority="154" operator="containsText" text="Alto">
      <formula>NOT(ISERROR(SEARCH("Alto",AG50)))</formula>
    </cfRule>
    <cfRule type="containsText" dxfId="508" priority="158" operator="containsText" text="Moderado">
      <formula>NOT(ISERROR(SEARCH("Moderado",AG50)))</formula>
    </cfRule>
    <cfRule type="containsText" dxfId="507" priority="155" operator="containsText" text="Moderado">
      <formula>NOT(ISERROR(SEARCH("Moderado",AG50)))</formula>
    </cfRule>
    <cfRule type="containsText" dxfId="506" priority="156" operator="containsText" text="Menor">
      <formula>NOT(ISERROR(SEARCH("Menor",AG50)))</formula>
    </cfRule>
    <cfRule type="containsText" dxfId="505" priority="157" operator="containsText" text="Bajo">
      <formula>NOT(ISERROR(SEARCH("Bajo",AG50)))</formula>
    </cfRule>
  </conditionalFormatting>
  <conditionalFormatting sqref="AG55">
    <cfRule type="containsText" dxfId="504" priority="83" operator="containsText" text="Extremo">
      <formula>NOT(ISERROR(SEARCH("Extremo",AG55)))</formula>
    </cfRule>
    <cfRule type="containsText" dxfId="503" priority="84" operator="containsText" text="Alto">
      <formula>NOT(ISERROR(SEARCH("Alto",AG55)))</formula>
    </cfRule>
    <cfRule type="containsText" dxfId="502" priority="91" operator="containsText" text="Alto">
      <formula>NOT(ISERROR(SEARCH("Alto",AG55)))</formula>
    </cfRule>
    <cfRule type="containsText" dxfId="501" priority="85" operator="containsText" text="Moderado">
      <formula>NOT(ISERROR(SEARCH("Moderado",AG55)))</formula>
    </cfRule>
    <cfRule type="containsText" dxfId="500" priority="86" operator="containsText" text="Menor">
      <formula>NOT(ISERROR(SEARCH("Menor",AG55)))</formula>
    </cfRule>
    <cfRule type="containsText" dxfId="499" priority="87" operator="containsText" text="Bajo">
      <formula>NOT(ISERROR(SEARCH("Bajo",AG55)))</formula>
    </cfRule>
    <cfRule type="containsText" dxfId="498" priority="88" operator="containsText" text="Moderado">
      <formula>NOT(ISERROR(SEARCH("Moderado",AG55)))</formula>
    </cfRule>
    <cfRule type="containsText" dxfId="497" priority="89" operator="containsText" text="Extremo">
      <formula>NOT(ISERROR(SEARCH("Extremo",AG55)))</formula>
    </cfRule>
    <cfRule type="containsText" dxfId="496" priority="90" operator="containsText" text="Baja">
      <formula>NOT(ISERROR(SEARCH("Baja",AG55)))</formula>
    </cfRule>
  </conditionalFormatting>
  <dataValidations count="1">
    <dataValidation allowBlank="1" showInputMessage="1" showErrorMessage="1" prompt="Enunciar cuál es el control" sqref="P15:P18 P20 P25 P30 P32:P33 P35 P37:P3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92" operator="containsText" id="{DF7D542B-1BF1-4317-8F9F-9E217298398A}">
            <xm:f>NOT(ISERROR(SEARCH('Tabla probabilidad'!$B$5,I25)))</xm:f>
            <xm:f>'Tabla probabilidad'!$B$5</xm:f>
            <x14:dxf>
              <font>
                <color rgb="FF006100"/>
              </font>
              <fill>
                <patternFill>
                  <bgColor rgb="FFC6EFCE"/>
                </patternFill>
              </fill>
            </x14:dxf>
          </x14:cfRule>
          <x14:cfRule type="containsText" priority="493" operator="containsText" id="{588CF624-76F0-4DA9-B250-68F531E8679C}">
            <xm:f>NOT(ISERROR(SEARCH('Tabla probabilidad'!$B$5,I25)))</xm:f>
            <xm:f>'Tabla probabilidad'!$B$5</xm:f>
            <x14:dxf>
              <font>
                <color rgb="FF9C0006"/>
              </font>
              <fill>
                <patternFill>
                  <bgColor rgb="FFFFC7CE"/>
                </patternFill>
              </fill>
            </x14:dxf>
          </x14:cfRule>
          <xm:sqref>I25 I30 I40</xm:sqref>
        </x14:conditionalFormatting>
        <x14:conditionalFormatting xmlns:xm="http://schemas.microsoft.com/office/excel/2006/main">
          <x14:cfRule type="containsText" priority="47" operator="containsText" id="{0BDF05AD-B119-4DFB-8336-73591A19908B}">
            <xm:f>NOT(ISERROR(SEARCH('Tabla probabilidad'!$B$5,I35)))</xm:f>
            <xm:f>'Tabla probabilidad'!$B$5</xm:f>
            <x14:dxf>
              <font>
                <color rgb="FF9C0006"/>
              </font>
              <fill>
                <patternFill>
                  <bgColor rgb="FFFFC7CE"/>
                </patternFill>
              </fill>
            </x14:dxf>
          </x14:cfRule>
          <x14:cfRule type="containsText" priority="46" operator="containsText" id="{900B06B7-257D-44C9-9DE1-5D48C4F27166}">
            <xm:f>NOT(ISERROR(SEARCH('Tabla probabilidad'!$B$5,I35)))</xm:f>
            <xm:f>'Tabla probabilidad'!$B$5</xm:f>
            <x14:dxf>
              <font>
                <color rgb="FF006100"/>
              </font>
              <fill>
                <patternFill>
                  <bgColor rgb="FFC6EFCE"/>
                </patternFill>
              </fill>
            </x14:dxf>
          </x14:cfRule>
          <xm:sqref>I35</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AN35 AN15 AN20 AN30 AN40 AN45 AN50 AN55 AN25</xm:sqref>
        </x14:dataValidation>
        <x14:dataValidation type="list" allowBlank="1" showInputMessage="1" showErrorMessage="1" xr:uid="{270C6AF1-470F-403E-AB6A-1DF3F7D25A9D}">
          <x14:formula1>
            <xm:f>LISTA!$K$3:$K$6</xm:f>
          </x14:formula1>
          <xm:sqref>AH10 AH15 AH20 AH25 AH30 AH40 AH45 AH50 AH55 AH35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7" sqref="C7"/>
    </sheetView>
  </sheetViews>
  <sheetFormatPr baseColWidth="10" defaultColWidth="11.5" defaultRowHeight="15"/>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c r="A3" s="409" t="s">
        <v>204</v>
      </c>
      <c r="B3" s="409"/>
      <c r="C3" s="409"/>
      <c r="D3" s="409"/>
      <c r="E3" s="409"/>
      <c r="F3" s="409"/>
      <c r="G3" s="409"/>
      <c r="H3" s="409"/>
    </row>
    <row r="4" spans="1:9">
      <c r="A4" s="409"/>
      <c r="B4" s="409"/>
      <c r="C4" s="409"/>
      <c r="D4" s="409"/>
      <c r="E4" s="409"/>
      <c r="F4" s="409"/>
      <c r="G4" s="409"/>
      <c r="H4" s="409"/>
    </row>
    <row r="5" spans="1:9" ht="34" thickBot="1">
      <c r="A5" s="18"/>
      <c r="B5" s="18"/>
      <c r="C5" s="18"/>
      <c r="D5" s="18"/>
      <c r="E5" s="18"/>
      <c r="F5" s="18"/>
      <c r="G5" s="18"/>
      <c r="H5" s="18"/>
    </row>
    <row r="6" spans="1:9" ht="71.25" customHeight="1" thickBot="1">
      <c r="A6" s="410" t="s">
        <v>204</v>
      </c>
      <c r="B6" s="81" t="s">
        <v>406</v>
      </c>
      <c r="C6" s="82" t="s">
        <v>407</v>
      </c>
      <c r="D6" s="82" t="s">
        <v>408</v>
      </c>
      <c r="E6" s="82" t="s">
        <v>409</v>
      </c>
      <c r="F6" s="82" t="s">
        <v>410</v>
      </c>
      <c r="G6" s="134" t="s">
        <v>411</v>
      </c>
      <c r="H6" s="81" t="s">
        <v>412</v>
      </c>
      <c r="I6" s="81" t="s">
        <v>413</v>
      </c>
    </row>
    <row r="7" spans="1:9" ht="265.5" customHeight="1" thickBot="1">
      <c r="A7" s="411"/>
      <c r="B7" s="19" t="s">
        <v>414</v>
      </c>
      <c r="C7" s="19" t="s">
        <v>415</v>
      </c>
      <c r="D7" s="19" t="s">
        <v>416</v>
      </c>
      <c r="E7" s="19" t="s">
        <v>417</v>
      </c>
      <c r="F7" s="19" t="s">
        <v>418</v>
      </c>
      <c r="G7" s="20" t="s">
        <v>419</v>
      </c>
      <c r="H7" s="138" t="s">
        <v>420</v>
      </c>
      <c r="I7" s="138" t="s">
        <v>421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baseColWidth="10" defaultColWidth="11.5" defaultRowHeight="15"/>
  <cols>
    <col min="2" max="2" width="24.1640625" customWidth="1"/>
    <col min="3" max="3" width="75.6640625" customWidth="1"/>
    <col min="4" max="4" width="29.83203125" customWidth="1"/>
    <col min="32" max="137" width="11.5" style="6"/>
  </cols>
  <sheetData>
    <row r="1" spans="1:31" s="6" customFormat="1"/>
    <row r="2" spans="1:31" ht="23">
      <c r="A2" s="6"/>
      <c r="B2" s="412" t="s">
        <v>422</v>
      </c>
      <c r="C2" s="412"/>
      <c r="D2" s="41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3"/>
      <c r="C3" s="93"/>
      <c r="D3" s="93"/>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4" t="s">
        <v>423</v>
      </c>
      <c r="D4" s="104" t="s">
        <v>424</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5" t="s">
        <v>425</v>
      </c>
      <c r="C5" s="106" t="s">
        <v>426</v>
      </c>
      <c r="D5" s="10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08" t="s">
        <v>427</v>
      </c>
      <c r="C6" s="109" t="s">
        <v>428</v>
      </c>
      <c r="D6" s="11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1" t="s">
        <v>429</v>
      </c>
      <c r="C7" s="109" t="s">
        <v>430</v>
      </c>
      <c r="D7" s="110">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2" t="s">
        <v>431</v>
      </c>
      <c r="C8" s="109" t="s">
        <v>432</v>
      </c>
      <c r="D8" s="11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3" t="s">
        <v>433</v>
      </c>
      <c r="C9" s="109" t="s">
        <v>434</v>
      </c>
      <c r="D9" s="11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52" sqref="D52"/>
    </sheetView>
  </sheetViews>
  <sheetFormatPr baseColWidth="10" defaultColWidth="11.5" defaultRowHeight="15"/>
  <cols>
    <col min="2" max="2" width="40.5" customWidth="1"/>
    <col min="3" max="3" width="74.83203125" hidden="1" customWidth="1"/>
    <col min="4" max="4" width="147.83203125" customWidth="1"/>
    <col min="5" max="5" width="26.1640625" style="114" customWidth="1"/>
    <col min="11" max="258" width="11.5" style="6"/>
  </cols>
  <sheetData>
    <row r="1" spans="1:10" s="6" customFormat="1">
      <c r="E1" s="119"/>
    </row>
    <row r="2" spans="1:10" ht="33">
      <c r="A2" s="6"/>
      <c r="B2" s="413" t="s">
        <v>435</v>
      </c>
      <c r="C2" s="413"/>
      <c r="D2" s="413"/>
      <c r="E2" s="413"/>
      <c r="F2" s="6"/>
      <c r="G2" s="6"/>
      <c r="H2" s="6"/>
      <c r="I2" s="6"/>
      <c r="J2" s="6"/>
    </row>
    <row r="3" spans="1:10">
      <c r="A3" s="6"/>
      <c r="B3" s="93"/>
      <c r="C3" s="93"/>
      <c r="D3" s="93"/>
      <c r="E3" s="119"/>
      <c r="F3" s="6"/>
      <c r="G3" s="6"/>
      <c r="H3" s="6"/>
      <c r="I3" s="6"/>
      <c r="J3" s="6"/>
    </row>
    <row r="4" spans="1:10" ht="62">
      <c r="A4" s="6"/>
      <c r="B4" s="24"/>
      <c r="C4" s="94" t="s">
        <v>436</v>
      </c>
      <c r="D4" s="94" t="s">
        <v>437</v>
      </c>
      <c r="E4" s="119"/>
      <c r="F4" s="6"/>
      <c r="G4" s="6"/>
      <c r="H4" s="6"/>
      <c r="I4" s="6"/>
      <c r="J4" s="6"/>
    </row>
    <row r="5" spans="1:10" ht="76.5" customHeight="1">
      <c r="A5" s="25" t="s">
        <v>438</v>
      </c>
      <c r="B5" s="95" t="s">
        <v>439</v>
      </c>
      <c r="C5" s="96" t="s">
        <v>440</v>
      </c>
      <c r="D5" s="97" t="s">
        <v>441</v>
      </c>
      <c r="E5" s="120">
        <v>0.2</v>
      </c>
      <c r="F5" s="6"/>
      <c r="G5" s="6"/>
      <c r="H5" s="6"/>
      <c r="I5" s="6"/>
      <c r="J5" s="6"/>
    </row>
    <row r="6" spans="1:10" ht="68">
      <c r="A6" s="25" t="s">
        <v>442</v>
      </c>
      <c r="B6" s="98" t="s">
        <v>442</v>
      </c>
      <c r="C6" s="99" t="s">
        <v>443</v>
      </c>
      <c r="D6" s="100" t="s">
        <v>444</v>
      </c>
      <c r="E6" s="120">
        <v>0.4</v>
      </c>
      <c r="F6" s="6"/>
      <c r="G6" s="6"/>
      <c r="H6" s="6"/>
      <c r="I6" s="6"/>
      <c r="J6" s="6"/>
    </row>
    <row r="7" spans="1:10" ht="68">
      <c r="A7" s="25" t="s">
        <v>445</v>
      </c>
      <c r="B7" s="101" t="s">
        <v>446</v>
      </c>
      <c r="C7" s="99" t="s">
        <v>447</v>
      </c>
      <c r="D7" s="100" t="s">
        <v>448</v>
      </c>
      <c r="E7" s="120">
        <v>0.6</v>
      </c>
      <c r="F7" s="6"/>
      <c r="G7" s="6"/>
      <c r="H7" s="6"/>
      <c r="I7" s="6"/>
      <c r="J7" s="6"/>
    </row>
    <row r="8" spans="1:10" ht="68">
      <c r="A8" s="25" t="s">
        <v>449</v>
      </c>
      <c r="B8" s="102" t="s">
        <v>450</v>
      </c>
      <c r="C8" s="99" t="s">
        <v>451</v>
      </c>
      <c r="D8" s="100" t="s">
        <v>325</v>
      </c>
      <c r="E8" s="120">
        <v>0.8</v>
      </c>
      <c r="F8" s="6"/>
      <c r="G8" s="6"/>
      <c r="H8" s="6"/>
      <c r="I8" s="6"/>
      <c r="J8" s="6"/>
    </row>
    <row r="9" spans="1:10" ht="68">
      <c r="A9" s="25" t="s">
        <v>452</v>
      </c>
      <c r="B9" s="103" t="s">
        <v>453</v>
      </c>
      <c r="C9" s="99" t="s">
        <v>454</v>
      </c>
      <c r="D9" s="100" t="s">
        <v>312</v>
      </c>
      <c r="E9" s="120">
        <v>1</v>
      </c>
      <c r="F9" s="6"/>
      <c r="G9" s="6"/>
      <c r="H9" s="6"/>
      <c r="I9" s="6"/>
      <c r="J9" s="6"/>
    </row>
    <row r="10" spans="1:10" ht="20">
      <c r="A10" s="25"/>
      <c r="B10" s="25"/>
      <c r="C10" s="26"/>
      <c r="D10" s="26"/>
      <c r="E10" s="119"/>
      <c r="F10" s="6"/>
      <c r="G10" s="6"/>
      <c r="H10" s="6"/>
      <c r="I10" s="6"/>
      <c r="J10" s="6"/>
    </row>
    <row r="11" spans="1:10" ht="62">
      <c r="A11" s="25"/>
      <c r="B11" s="24"/>
      <c r="C11" s="94" t="s">
        <v>436</v>
      </c>
      <c r="D11" s="94" t="s">
        <v>455</v>
      </c>
      <c r="E11" s="119"/>
      <c r="F11" s="6"/>
      <c r="G11" s="6"/>
      <c r="H11" s="6"/>
      <c r="I11" s="6"/>
      <c r="J11" s="6"/>
    </row>
    <row r="12" spans="1:10" ht="79.5" customHeight="1">
      <c r="A12" s="25"/>
      <c r="B12" s="95" t="s">
        <v>439</v>
      </c>
      <c r="C12" s="96" t="s">
        <v>440</v>
      </c>
      <c r="D12" s="124" t="s">
        <v>456</v>
      </c>
      <c r="E12" s="120">
        <v>0.2</v>
      </c>
      <c r="F12" s="6"/>
      <c r="G12" s="6"/>
      <c r="H12" s="6"/>
      <c r="I12" s="6"/>
      <c r="J12" s="6"/>
    </row>
    <row r="13" spans="1:10" ht="34">
      <c r="A13" s="25"/>
      <c r="B13" s="98" t="s">
        <v>442</v>
      </c>
      <c r="C13" s="99" t="s">
        <v>443</v>
      </c>
      <c r="D13" s="124" t="s">
        <v>457</v>
      </c>
      <c r="E13" s="120">
        <v>0.4</v>
      </c>
      <c r="F13" s="6"/>
      <c r="G13" s="6"/>
      <c r="H13" s="6"/>
      <c r="I13" s="6"/>
      <c r="J13" s="6"/>
    </row>
    <row r="14" spans="1:10" ht="34">
      <c r="A14" s="25"/>
      <c r="B14" s="101" t="s">
        <v>446</v>
      </c>
      <c r="C14" s="99" t="s">
        <v>447</v>
      </c>
      <c r="D14" s="124" t="s">
        <v>458</v>
      </c>
      <c r="E14" s="120">
        <v>0.6</v>
      </c>
      <c r="F14" s="6"/>
      <c r="G14" s="6"/>
      <c r="H14" s="6"/>
      <c r="I14" s="6"/>
      <c r="J14" s="6"/>
    </row>
    <row r="15" spans="1:10" ht="34">
      <c r="A15" s="25"/>
      <c r="B15" s="102" t="s">
        <v>450</v>
      </c>
      <c r="C15" s="99" t="s">
        <v>451</v>
      </c>
      <c r="D15" s="124" t="s">
        <v>459</v>
      </c>
      <c r="E15" s="120">
        <v>0.8</v>
      </c>
      <c r="F15" s="6"/>
      <c r="G15" s="6"/>
      <c r="H15" s="6"/>
      <c r="I15" s="6"/>
      <c r="J15" s="6"/>
    </row>
    <row r="16" spans="1:10" ht="46.5" customHeight="1">
      <c r="A16" s="25"/>
      <c r="B16" s="103" t="s">
        <v>453</v>
      </c>
      <c r="C16" s="99" t="s">
        <v>454</v>
      </c>
      <c r="D16" s="124" t="s">
        <v>460</v>
      </c>
      <c r="E16" s="120">
        <v>1</v>
      </c>
      <c r="F16" s="6"/>
      <c r="G16" s="6"/>
      <c r="H16" s="6"/>
      <c r="I16" s="6"/>
      <c r="J16" s="6"/>
    </row>
    <row r="17" spans="1:10" ht="20">
      <c r="A17" s="25"/>
      <c r="B17" s="25"/>
      <c r="C17" s="26"/>
      <c r="D17" s="26"/>
      <c r="E17" s="119"/>
      <c r="F17" s="6"/>
      <c r="G17" s="6"/>
      <c r="H17" s="6"/>
      <c r="I17" s="6"/>
      <c r="J17" s="6"/>
    </row>
    <row r="18" spans="1:10">
      <c r="A18" s="25"/>
      <c r="B18" s="27"/>
      <c r="C18" s="27"/>
      <c r="D18" s="27"/>
      <c r="E18" s="119"/>
      <c r="F18" s="6"/>
      <c r="G18" s="6"/>
      <c r="H18" s="6"/>
      <c r="I18" s="6"/>
      <c r="J18" s="6"/>
    </row>
    <row r="19" spans="1:10" ht="62">
      <c r="A19" s="25"/>
      <c r="B19" s="24"/>
      <c r="C19" s="94" t="s">
        <v>436</v>
      </c>
      <c r="D19" s="94" t="s">
        <v>461</v>
      </c>
      <c r="E19" s="119"/>
      <c r="F19" s="6"/>
      <c r="G19" s="6"/>
      <c r="H19" s="6"/>
      <c r="I19" s="6"/>
      <c r="J19" s="6"/>
    </row>
    <row r="20" spans="1:10" ht="57.75" customHeight="1">
      <c r="A20" s="25"/>
      <c r="B20" s="95" t="s">
        <v>439</v>
      </c>
      <c r="C20" s="96" t="s">
        <v>440</v>
      </c>
      <c r="D20" s="124" t="s">
        <v>462</v>
      </c>
      <c r="E20" s="120">
        <v>0.2</v>
      </c>
      <c r="F20" s="6"/>
      <c r="G20" s="6"/>
      <c r="H20" s="6"/>
      <c r="I20" s="6"/>
      <c r="J20" s="6"/>
    </row>
    <row r="21" spans="1:10" ht="54" customHeight="1">
      <c r="A21" s="25"/>
      <c r="B21" s="98" t="s">
        <v>442</v>
      </c>
      <c r="C21" s="99" t="s">
        <v>443</v>
      </c>
      <c r="D21" s="124" t="s">
        <v>463</v>
      </c>
      <c r="E21" s="120">
        <v>0.4</v>
      </c>
      <c r="F21" s="6"/>
      <c r="G21" s="6"/>
      <c r="H21" s="6"/>
      <c r="I21" s="6"/>
      <c r="J21" s="6"/>
    </row>
    <row r="22" spans="1:10" ht="64.5" customHeight="1">
      <c r="A22" s="25"/>
      <c r="B22" s="101" t="s">
        <v>446</v>
      </c>
      <c r="C22" s="99" t="s">
        <v>447</v>
      </c>
      <c r="D22" s="124" t="s">
        <v>464</v>
      </c>
      <c r="E22" s="120">
        <v>0.6</v>
      </c>
      <c r="F22" s="6"/>
      <c r="G22" s="6"/>
      <c r="H22" s="6"/>
      <c r="I22" s="6"/>
      <c r="J22" s="6"/>
    </row>
    <row r="23" spans="1:10" ht="51.75" customHeight="1">
      <c r="A23" s="25"/>
      <c r="B23" s="102" t="s">
        <v>450</v>
      </c>
      <c r="C23" s="99" t="s">
        <v>451</v>
      </c>
      <c r="D23" s="124" t="s">
        <v>465</v>
      </c>
      <c r="E23" s="120">
        <v>0.8</v>
      </c>
      <c r="F23" s="6"/>
      <c r="G23" s="6"/>
      <c r="H23" s="6"/>
      <c r="I23" s="6"/>
      <c r="J23" s="6"/>
    </row>
    <row r="24" spans="1:10" ht="51.75" customHeight="1">
      <c r="A24" s="25"/>
      <c r="B24" s="103" t="s">
        <v>453</v>
      </c>
      <c r="C24" s="99" t="s">
        <v>454</v>
      </c>
      <c r="D24" s="124" t="s">
        <v>466</v>
      </c>
      <c r="E24" s="120">
        <v>1</v>
      </c>
      <c r="F24" s="6"/>
      <c r="G24" s="6"/>
      <c r="H24" s="6"/>
      <c r="I24" s="6"/>
      <c r="J24" s="6"/>
    </row>
    <row r="25" spans="1:10">
      <c r="A25" s="25"/>
      <c r="B25" s="27"/>
      <c r="C25" s="27"/>
      <c r="D25" s="27"/>
      <c r="E25" s="119"/>
      <c r="F25" s="6"/>
      <c r="G25" s="6"/>
      <c r="H25" s="6"/>
      <c r="I25" s="6"/>
      <c r="J25" s="6"/>
    </row>
    <row r="26" spans="1:10">
      <c r="A26" s="25"/>
      <c r="B26" s="27"/>
      <c r="C26" s="27"/>
      <c r="D26" s="27"/>
      <c r="E26" s="119"/>
      <c r="F26" s="6"/>
      <c r="G26" s="6"/>
      <c r="H26" s="6"/>
      <c r="I26" s="6"/>
      <c r="J26" s="6"/>
    </row>
    <row r="27" spans="1:10">
      <c r="A27" s="25"/>
      <c r="B27" s="27"/>
      <c r="C27" s="27"/>
      <c r="D27" s="27"/>
      <c r="E27" s="119"/>
      <c r="F27" s="6"/>
      <c r="G27" s="6"/>
      <c r="H27" s="6"/>
      <c r="I27" s="6"/>
      <c r="J27" s="6"/>
    </row>
    <row r="28" spans="1:10">
      <c r="A28" s="25"/>
      <c r="B28" s="27"/>
      <c r="C28" s="27"/>
      <c r="D28" s="27"/>
      <c r="E28" s="119"/>
      <c r="F28" s="6"/>
      <c r="G28" s="6"/>
      <c r="H28" s="6"/>
      <c r="I28" s="6"/>
      <c r="J28" s="6"/>
    </row>
    <row r="29" spans="1:10" ht="62">
      <c r="A29" s="25"/>
      <c r="B29" s="24"/>
      <c r="C29" s="94" t="s">
        <v>436</v>
      </c>
      <c r="D29" s="94" t="s">
        <v>467</v>
      </c>
      <c r="E29" s="119"/>
      <c r="F29" s="6"/>
      <c r="G29" s="6"/>
      <c r="H29" s="6"/>
      <c r="I29" s="6"/>
      <c r="J29" s="6"/>
    </row>
    <row r="30" spans="1:10" ht="75.75" customHeight="1">
      <c r="A30" s="25"/>
      <c r="B30" s="95" t="s">
        <v>439</v>
      </c>
      <c r="C30" s="96" t="s">
        <v>440</v>
      </c>
      <c r="D30" s="124" t="s">
        <v>468</v>
      </c>
      <c r="E30" s="120">
        <v>0.2</v>
      </c>
      <c r="F30" s="6"/>
      <c r="G30" s="6"/>
      <c r="H30" s="6"/>
      <c r="I30" s="6"/>
      <c r="J30" s="6"/>
    </row>
    <row r="31" spans="1:10" ht="65.25" customHeight="1">
      <c r="A31" s="25"/>
      <c r="B31" s="98" t="s">
        <v>442</v>
      </c>
      <c r="C31" s="99" t="s">
        <v>443</v>
      </c>
      <c r="D31" s="124" t="s">
        <v>469</v>
      </c>
      <c r="E31" s="120">
        <v>0.4</v>
      </c>
      <c r="F31" s="6"/>
      <c r="G31" s="6"/>
      <c r="H31" s="6"/>
      <c r="I31" s="6"/>
      <c r="J31" s="6"/>
    </row>
    <row r="32" spans="1:10" ht="57" customHeight="1">
      <c r="A32" s="25"/>
      <c r="B32" s="101" t="s">
        <v>446</v>
      </c>
      <c r="C32" s="99" t="s">
        <v>447</v>
      </c>
      <c r="D32" s="124" t="s">
        <v>470</v>
      </c>
      <c r="E32" s="120">
        <v>0.6</v>
      </c>
      <c r="F32" s="6"/>
      <c r="G32" s="6"/>
      <c r="H32" s="6"/>
      <c r="I32" s="6"/>
      <c r="J32" s="6"/>
    </row>
    <row r="33" spans="1:10" ht="66.75" customHeight="1">
      <c r="A33" s="25"/>
      <c r="B33" s="102" t="s">
        <v>450</v>
      </c>
      <c r="C33" s="99" t="s">
        <v>451</v>
      </c>
      <c r="D33" s="124" t="s">
        <v>471</v>
      </c>
      <c r="E33" s="120">
        <v>0.8</v>
      </c>
      <c r="F33" s="6"/>
      <c r="G33" s="6"/>
      <c r="H33" s="6"/>
      <c r="I33" s="6"/>
      <c r="J33" s="6"/>
    </row>
    <row r="34" spans="1:10" ht="79.5" customHeight="1">
      <c r="A34" s="25"/>
      <c r="B34" s="103" t="s">
        <v>453</v>
      </c>
      <c r="C34" s="99" t="s">
        <v>454</v>
      </c>
      <c r="D34" s="124" t="s">
        <v>472</v>
      </c>
      <c r="E34" s="120">
        <v>1</v>
      </c>
      <c r="F34" s="6"/>
      <c r="G34" s="6"/>
      <c r="H34" s="6"/>
      <c r="I34" s="6"/>
      <c r="J34" s="6"/>
    </row>
    <row r="35" spans="1:10">
      <c r="A35" s="25"/>
      <c r="B35" s="25"/>
      <c r="C35" s="25" t="s">
        <v>473</v>
      </c>
      <c r="D35" s="25" t="s">
        <v>474</v>
      </c>
      <c r="E35" s="119"/>
      <c r="F35" s="6"/>
      <c r="G35" s="6"/>
      <c r="H35" s="6"/>
      <c r="I35" s="6"/>
      <c r="J35" s="6"/>
    </row>
    <row r="36" spans="1:10">
      <c r="A36" s="25"/>
      <c r="B36" s="25"/>
      <c r="C36" s="25"/>
      <c r="D36" s="25"/>
      <c r="E36" s="119"/>
      <c r="F36" s="6"/>
      <c r="G36" s="6"/>
      <c r="H36" s="6"/>
      <c r="I36" s="6"/>
      <c r="J36" s="6"/>
    </row>
    <row r="37" spans="1:10">
      <c r="A37" s="25"/>
      <c r="B37" s="25"/>
      <c r="C37" s="25"/>
      <c r="D37" s="25"/>
      <c r="E37" s="119"/>
      <c r="F37" s="6"/>
      <c r="G37" s="6"/>
      <c r="H37" s="6"/>
      <c r="I37" s="6"/>
      <c r="J37" s="6"/>
    </row>
    <row r="38" spans="1:10" ht="62">
      <c r="A38" s="25"/>
      <c r="B38" s="24"/>
      <c r="C38" s="94" t="s">
        <v>436</v>
      </c>
      <c r="D38" s="94" t="s">
        <v>475</v>
      </c>
      <c r="E38" s="119"/>
      <c r="F38" s="6"/>
      <c r="G38" s="6"/>
      <c r="H38" s="6"/>
      <c r="I38" s="6"/>
      <c r="J38" s="6"/>
    </row>
    <row r="39" spans="1:10" ht="102">
      <c r="A39" s="25"/>
      <c r="B39" s="95" t="s">
        <v>439</v>
      </c>
      <c r="C39" s="96" t="s">
        <v>440</v>
      </c>
      <c r="D39" s="125" t="s">
        <v>476</v>
      </c>
      <c r="E39" s="120">
        <v>0.2</v>
      </c>
      <c r="F39" s="6"/>
      <c r="G39" s="6"/>
      <c r="H39" s="6"/>
      <c r="I39" s="6"/>
      <c r="J39" s="6"/>
    </row>
    <row r="40" spans="1:10" ht="102">
      <c r="A40" s="25"/>
      <c r="B40" s="98" t="s">
        <v>442</v>
      </c>
      <c r="C40" s="99" t="s">
        <v>443</v>
      </c>
      <c r="D40" s="125" t="s">
        <v>477</v>
      </c>
      <c r="E40" s="120">
        <v>0.4</v>
      </c>
      <c r="F40" s="6"/>
      <c r="G40" s="6"/>
      <c r="H40" s="6"/>
      <c r="I40" s="6"/>
      <c r="J40" s="6"/>
    </row>
    <row r="41" spans="1:10" ht="102">
      <c r="A41" s="25"/>
      <c r="B41" s="101" t="s">
        <v>446</v>
      </c>
      <c r="C41" s="99" t="s">
        <v>447</v>
      </c>
      <c r="D41" s="125" t="s">
        <v>478</v>
      </c>
      <c r="E41" s="120">
        <v>0.6</v>
      </c>
      <c r="F41" s="6"/>
      <c r="G41" s="6"/>
      <c r="H41" s="6"/>
      <c r="I41" s="6"/>
      <c r="J41" s="6"/>
    </row>
    <row r="42" spans="1:10" ht="102">
      <c r="A42" s="25"/>
      <c r="B42" s="102" t="s">
        <v>450</v>
      </c>
      <c r="C42" s="99" t="s">
        <v>451</v>
      </c>
      <c r="D42" s="125" t="s">
        <v>479</v>
      </c>
      <c r="E42" s="120">
        <v>0.8</v>
      </c>
      <c r="F42" s="6"/>
      <c r="G42" s="6"/>
      <c r="H42" s="6"/>
      <c r="I42" s="6"/>
      <c r="J42" s="6"/>
    </row>
    <row r="43" spans="1:10" ht="102">
      <c r="A43" s="25"/>
      <c r="B43" s="103" t="s">
        <v>453</v>
      </c>
      <c r="C43" s="99" t="s">
        <v>454</v>
      </c>
      <c r="D43" s="125" t="s">
        <v>480</v>
      </c>
      <c r="E43" s="120">
        <v>1</v>
      </c>
      <c r="F43" s="6"/>
      <c r="G43" s="6"/>
      <c r="H43" s="6"/>
      <c r="I43" s="6"/>
      <c r="J43" s="6"/>
    </row>
    <row r="44" spans="1:10">
      <c r="A44" s="25"/>
      <c r="B44" s="25"/>
      <c r="C44" s="25"/>
      <c r="D44" s="25"/>
      <c r="E44" s="119"/>
      <c r="F44" s="6"/>
      <c r="G44" s="6"/>
      <c r="H44" s="6"/>
      <c r="I44" s="6"/>
      <c r="J44" s="6"/>
    </row>
    <row r="45" spans="1:10" ht="56.25" customHeight="1">
      <c r="A45" s="25"/>
      <c r="B45" s="25"/>
      <c r="C45" s="25"/>
      <c r="D45" s="94" t="s">
        <v>481</v>
      </c>
      <c r="E45" s="119"/>
      <c r="F45" s="6"/>
      <c r="G45" s="6"/>
      <c r="H45" s="6"/>
      <c r="I45" s="6"/>
      <c r="J45" s="6"/>
    </row>
    <row r="46" spans="1:10" ht="94.5" customHeight="1">
      <c r="A46" s="25"/>
      <c r="B46" s="102" t="s">
        <v>450</v>
      </c>
      <c r="C46" s="25"/>
      <c r="D46" s="100" t="s">
        <v>482</v>
      </c>
      <c r="E46" s="120">
        <v>0.8</v>
      </c>
      <c r="F46" s="6"/>
      <c r="G46" s="6"/>
      <c r="H46" s="6"/>
      <c r="I46" s="6"/>
      <c r="J46" s="6"/>
    </row>
    <row r="47" spans="1:10" ht="105.75" customHeight="1">
      <c r="A47" s="25"/>
      <c r="B47" s="103" t="s">
        <v>453</v>
      </c>
      <c r="C47" s="26"/>
      <c r="D47" s="100" t="s">
        <v>483</v>
      </c>
      <c r="E47" s="120">
        <v>1</v>
      </c>
      <c r="F47" s="6"/>
      <c r="G47" s="6"/>
      <c r="H47" s="6"/>
      <c r="I47" s="6"/>
      <c r="J47" s="6"/>
    </row>
    <row r="48" spans="1:10">
      <c r="A48" s="25"/>
      <c r="B48" s="22"/>
      <c r="C48" s="22"/>
      <c r="D48" s="22"/>
      <c r="E48" s="119"/>
      <c r="F48" s="6"/>
      <c r="G48" s="6"/>
      <c r="H48" s="6"/>
      <c r="I48" s="6"/>
      <c r="J48" s="6"/>
    </row>
    <row r="49" spans="1:10">
      <c r="A49" s="25"/>
      <c r="B49" s="22"/>
      <c r="C49" s="22"/>
      <c r="D49" s="22"/>
      <c r="E49" s="119"/>
      <c r="F49" s="6"/>
      <c r="G49" s="6"/>
      <c r="H49" s="6"/>
      <c r="I49" s="6"/>
      <c r="J49" s="6"/>
    </row>
    <row r="50" spans="1:10" ht="20">
      <c r="A50" s="25"/>
      <c r="B50" s="25"/>
      <c r="C50" s="26"/>
      <c r="D50" s="26"/>
      <c r="E50" s="119"/>
      <c r="F50" s="6"/>
      <c r="G50" s="6"/>
      <c r="H50" s="6"/>
      <c r="I50" s="6"/>
      <c r="J50" s="6"/>
    </row>
    <row r="51" spans="1:10" ht="46.5" customHeight="1">
      <c r="A51" s="25"/>
      <c r="B51" s="25"/>
      <c r="C51" s="25"/>
      <c r="D51" s="94" t="s">
        <v>484</v>
      </c>
      <c r="E51" s="119"/>
      <c r="F51" s="6"/>
      <c r="G51" s="6"/>
      <c r="H51" s="6"/>
      <c r="I51" s="6"/>
      <c r="J51" s="6"/>
    </row>
    <row r="52" spans="1:10" ht="90" customHeight="1">
      <c r="A52" s="25"/>
      <c r="B52" s="102" t="s">
        <v>450</v>
      </c>
      <c r="C52" s="25"/>
      <c r="D52" s="100" t="s">
        <v>352</v>
      </c>
      <c r="E52" s="120">
        <v>0.8</v>
      </c>
      <c r="F52" s="6"/>
      <c r="G52" s="6"/>
      <c r="H52" s="6"/>
      <c r="I52" s="6"/>
      <c r="J52" s="6"/>
    </row>
    <row r="53" spans="1:10" ht="68">
      <c r="A53" s="25"/>
      <c r="B53" s="103" t="s">
        <v>453</v>
      </c>
      <c r="C53" s="26"/>
      <c r="D53" s="100" t="s">
        <v>485</v>
      </c>
      <c r="E53" s="120">
        <v>1</v>
      </c>
      <c r="F53" s="6"/>
      <c r="G53" s="6"/>
      <c r="H53" s="6"/>
      <c r="I53" s="6"/>
      <c r="J53" s="6"/>
    </row>
    <row r="54" spans="1:10" ht="20">
      <c r="A54" s="25"/>
      <c r="B54" s="25"/>
      <c r="C54" s="26"/>
      <c r="D54" s="26"/>
      <c r="E54" s="119"/>
      <c r="F54" s="6"/>
      <c r="G54" s="6"/>
      <c r="H54" s="6"/>
      <c r="I54" s="6"/>
      <c r="J54" s="6"/>
    </row>
    <row r="55" spans="1:10" ht="20">
      <c r="A55" s="25"/>
      <c r="B55" s="25"/>
      <c r="C55" s="26"/>
      <c r="D55" s="26"/>
      <c r="E55" s="119"/>
      <c r="F55" s="6"/>
      <c r="G55" s="6"/>
      <c r="H55" s="6"/>
      <c r="I55" s="6"/>
      <c r="J55" s="6"/>
    </row>
    <row r="56" spans="1:10" ht="20">
      <c r="A56" s="25"/>
      <c r="B56" s="25"/>
      <c r="C56" s="26"/>
      <c r="D56" s="26"/>
      <c r="E56" s="119"/>
      <c r="F56" s="6"/>
      <c r="G56" s="6"/>
      <c r="H56" s="6"/>
      <c r="I56" s="6"/>
      <c r="J56" s="6"/>
    </row>
    <row r="57" spans="1:10" ht="20">
      <c r="A57" s="25"/>
      <c r="B57" s="25"/>
      <c r="C57" s="26"/>
      <c r="D57" s="26"/>
      <c r="E57" s="119"/>
      <c r="F57" s="6"/>
      <c r="G57" s="6"/>
      <c r="H57" s="6"/>
      <c r="I57" s="6"/>
      <c r="J57" s="6"/>
    </row>
    <row r="58" spans="1:10" ht="20">
      <c r="A58" s="25"/>
      <c r="B58" s="25"/>
      <c r="C58" s="26"/>
      <c r="D58" s="26"/>
      <c r="E58" s="119"/>
      <c r="F58" s="6"/>
      <c r="G58" s="6"/>
      <c r="H58" s="6"/>
      <c r="I58" s="6"/>
      <c r="J58" s="6"/>
    </row>
    <row r="59" spans="1:10" ht="20">
      <c r="A59" s="25"/>
      <c r="B59" s="25"/>
      <c r="C59" s="26"/>
      <c r="D59" s="26"/>
      <c r="E59" s="119"/>
      <c r="F59" s="6"/>
      <c r="G59" s="6"/>
      <c r="H59" s="6"/>
      <c r="I59" s="6"/>
      <c r="J59" s="6"/>
    </row>
    <row r="60" spans="1:10" ht="20">
      <c r="A60" s="25"/>
      <c r="B60" s="25"/>
      <c r="C60" s="26"/>
      <c r="D60" s="26"/>
      <c r="E60" s="119"/>
      <c r="F60" s="6"/>
      <c r="G60" s="6"/>
      <c r="H60" s="6"/>
      <c r="I60" s="6"/>
      <c r="J60" s="6"/>
    </row>
    <row r="61" spans="1:10" ht="20">
      <c r="A61" s="25"/>
      <c r="B61" s="25"/>
      <c r="C61" s="26"/>
      <c r="D61" s="26"/>
      <c r="E61" s="119"/>
      <c r="F61" s="6"/>
      <c r="G61" s="6"/>
      <c r="H61" s="6"/>
      <c r="I61" s="6"/>
      <c r="J61" s="6"/>
    </row>
    <row r="62" spans="1:10" ht="20">
      <c r="A62" s="25"/>
      <c r="B62" s="25"/>
      <c r="C62" s="26"/>
      <c r="D62" s="26"/>
      <c r="E62" s="119"/>
      <c r="F62" s="6"/>
      <c r="G62" s="6"/>
      <c r="H62" s="6"/>
      <c r="I62" s="6"/>
      <c r="J62" s="6"/>
    </row>
    <row r="63" spans="1:10" ht="20">
      <c r="A63" s="25"/>
      <c r="B63" s="25"/>
      <c r="C63" s="26"/>
      <c r="D63" s="26"/>
      <c r="E63" s="119"/>
      <c r="F63" s="6"/>
      <c r="G63" s="6"/>
      <c r="H63" s="6"/>
      <c r="I63" s="6"/>
      <c r="J63" s="6"/>
    </row>
    <row r="64" spans="1:10" ht="20">
      <c r="A64" s="25"/>
      <c r="B64" s="25"/>
      <c r="C64" s="26"/>
      <c r="D64" s="26"/>
      <c r="E64" s="119"/>
      <c r="F64" s="6"/>
      <c r="G64" s="6"/>
      <c r="H64" s="6"/>
      <c r="I64" s="6"/>
      <c r="J64" s="6"/>
    </row>
    <row r="65" spans="1:10" ht="20">
      <c r="A65" s="25"/>
      <c r="B65" s="25"/>
      <c r="C65" s="26"/>
      <c r="D65" s="26"/>
      <c r="E65" s="119"/>
      <c r="F65" s="6"/>
      <c r="G65" s="6"/>
      <c r="H65" s="6"/>
      <c r="I65" s="6"/>
      <c r="J65" s="6"/>
    </row>
    <row r="66" spans="1:10" ht="20">
      <c r="A66" s="25"/>
      <c r="B66" s="25"/>
      <c r="C66" s="26"/>
      <c r="D66" s="26"/>
      <c r="E66" s="119"/>
      <c r="F66" s="6"/>
      <c r="G66" s="6"/>
      <c r="H66" s="6"/>
      <c r="I66" s="6"/>
      <c r="J66" s="6"/>
    </row>
    <row r="67" spans="1:10" ht="20">
      <c r="A67" s="25"/>
      <c r="B67" s="25"/>
      <c r="C67" s="26"/>
      <c r="D67" s="26"/>
      <c r="E67" s="119"/>
      <c r="F67" s="6"/>
      <c r="G67" s="6"/>
      <c r="H67" s="6"/>
      <c r="I67" s="6"/>
      <c r="J67" s="6"/>
    </row>
    <row r="68" spans="1:10" ht="20">
      <c r="A68" s="25"/>
      <c r="B68" s="25"/>
      <c r="C68" s="26"/>
      <c r="D68" s="26"/>
      <c r="E68" s="119"/>
      <c r="F68" s="6"/>
      <c r="G68" s="6"/>
      <c r="H68" s="6"/>
      <c r="I68" s="6"/>
      <c r="J68" s="6"/>
    </row>
    <row r="69" spans="1:10" ht="20">
      <c r="A69" s="25"/>
      <c r="B69" s="25"/>
      <c r="C69" s="26"/>
      <c r="D69" s="26"/>
      <c r="E69" s="119"/>
      <c r="F69" s="6"/>
      <c r="G69" s="6"/>
      <c r="H69" s="6"/>
      <c r="I69" s="6"/>
      <c r="J69" s="6"/>
    </row>
    <row r="70" spans="1:10" ht="20">
      <c r="A70" s="25"/>
      <c r="B70" s="25"/>
      <c r="C70" s="26"/>
      <c r="D70" s="26"/>
      <c r="E70" s="119"/>
      <c r="F70" s="6"/>
      <c r="G70" s="6"/>
      <c r="H70" s="6"/>
      <c r="I70" s="6"/>
      <c r="J70" s="6"/>
    </row>
    <row r="71" spans="1:10" ht="20">
      <c r="A71" s="25"/>
      <c r="B71" s="25"/>
      <c r="C71" s="26"/>
      <c r="D71" s="26"/>
      <c r="E71" s="119"/>
      <c r="F71" s="6"/>
      <c r="G71" s="6"/>
      <c r="H71" s="6"/>
      <c r="I71" s="6"/>
      <c r="J71" s="6"/>
    </row>
    <row r="72" spans="1:10" ht="20">
      <c r="A72" s="25"/>
      <c r="B72" s="25"/>
      <c r="C72" s="26"/>
      <c r="D72" s="26"/>
      <c r="E72" s="119"/>
      <c r="F72" s="6"/>
      <c r="G72" s="6"/>
      <c r="H72" s="6"/>
      <c r="I72" s="6"/>
      <c r="J72" s="6"/>
    </row>
    <row r="73" spans="1:10" ht="20">
      <c r="A73" s="25"/>
      <c r="B73" s="25"/>
      <c r="C73" s="26"/>
      <c r="D73" s="26"/>
      <c r="E73" s="119"/>
      <c r="F73" s="6"/>
      <c r="G73" s="6"/>
      <c r="H73" s="6"/>
      <c r="I73" s="6"/>
      <c r="J73" s="6"/>
    </row>
    <row r="74" spans="1:10" ht="20">
      <c r="A74" s="25"/>
      <c r="B74" s="25"/>
      <c r="C74" s="26"/>
      <c r="D74" s="26"/>
      <c r="E74" s="119"/>
      <c r="F74" s="6"/>
      <c r="G74" s="6"/>
      <c r="H74" s="6"/>
      <c r="I74" s="6"/>
      <c r="J74" s="6"/>
    </row>
    <row r="75" spans="1:10" ht="20">
      <c r="A75" s="25"/>
      <c r="B75" s="25"/>
      <c r="C75" s="26"/>
      <c r="D75" s="26"/>
      <c r="E75" s="119"/>
      <c r="F75" s="6"/>
      <c r="G75" s="6"/>
      <c r="H75" s="6"/>
      <c r="I75" s="6"/>
      <c r="J75" s="6"/>
    </row>
    <row r="76" spans="1:10" ht="20">
      <c r="A76" s="25"/>
      <c r="B76" s="25"/>
      <c r="C76" s="26"/>
      <c r="D76" s="26"/>
      <c r="E76" s="119"/>
      <c r="F76" s="6"/>
      <c r="G76" s="6"/>
      <c r="H76" s="6"/>
      <c r="I76" s="6"/>
      <c r="J76" s="6"/>
    </row>
    <row r="77" spans="1:10" ht="20">
      <c r="A77" s="25"/>
      <c r="B77" s="25"/>
      <c r="C77" s="26"/>
      <c r="D77" s="26"/>
      <c r="E77" s="119"/>
      <c r="F77" s="6"/>
      <c r="G77" s="6"/>
      <c r="H77" s="6"/>
      <c r="I77" s="6"/>
      <c r="J77" s="6"/>
    </row>
    <row r="78" spans="1:10" ht="20">
      <c r="A78" s="25"/>
      <c r="B78" s="25"/>
      <c r="C78" s="26"/>
      <c r="D78" s="26"/>
      <c r="E78" s="119"/>
      <c r="F78" s="6"/>
      <c r="G78" s="6"/>
      <c r="H78" s="6"/>
      <c r="I78" s="6"/>
      <c r="J78" s="6"/>
    </row>
    <row r="79" spans="1:10" ht="20">
      <c r="A79" s="25"/>
      <c r="B79" s="25"/>
      <c r="C79" s="26"/>
      <c r="D79" s="26"/>
      <c r="E79" s="119"/>
      <c r="F79" s="6"/>
      <c r="G79" s="6"/>
      <c r="H79" s="6"/>
      <c r="I79" s="6"/>
      <c r="J79" s="6"/>
    </row>
    <row r="80" spans="1:10" s="6" customFormat="1" ht="20">
      <c r="A80" s="25"/>
      <c r="B80" s="25"/>
      <c r="C80" s="26"/>
      <c r="D80" s="26"/>
      <c r="E80" s="119"/>
    </row>
    <row r="81" spans="1:5" s="6" customFormat="1" ht="20">
      <c r="A81" s="25"/>
      <c r="B81" s="25"/>
      <c r="C81" s="26"/>
      <c r="D81" s="26"/>
      <c r="E81" s="119"/>
    </row>
    <row r="82" spans="1:5" s="6" customFormat="1" ht="20">
      <c r="A82" s="25"/>
      <c r="B82" s="25"/>
      <c r="C82" s="26"/>
      <c r="D82" s="26"/>
      <c r="E82" s="119"/>
    </row>
    <row r="83" spans="1:5" s="6" customFormat="1" ht="20">
      <c r="A83" s="25"/>
      <c r="B83" s="25"/>
      <c r="C83" s="26"/>
      <c r="D83" s="26"/>
      <c r="E83" s="119"/>
    </row>
    <row r="84" spans="1:5" s="6" customFormat="1" ht="20">
      <c r="A84" s="25"/>
      <c r="B84" s="25"/>
      <c r="C84" s="26"/>
      <c r="D84" s="26"/>
      <c r="E84" s="119"/>
    </row>
    <row r="85" spans="1:5" s="6" customFormat="1" ht="20">
      <c r="A85" s="25"/>
      <c r="B85" s="25"/>
      <c r="C85" s="26"/>
      <c r="D85" s="26"/>
      <c r="E85" s="119"/>
    </row>
    <row r="86" spans="1:5" s="6" customFormat="1" ht="20">
      <c r="A86" s="25"/>
      <c r="B86" s="25"/>
      <c r="C86" s="26"/>
      <c r="D86" s="26"/>
      <c r="E86" s="119"/>
    </row>
    <row r="87" spans="1:5" s="6" customFormat="1" ht="20">
      <c r="A87" s="25"/>
      <c r="B87" s="25"/>
      <c r="C87" s="26"/>
      <c r="D87" s="26"/>
      <c r="E87" s="119"/>
    </row>
    <row r="88" spans="1:5" s="6" customFormat="1" ht="20">
      <c r="A88" s="25"/>
      <c r="B88" s="25"/>
      <c r="C88" s="26"/>
      <c r="D88" s="26"/>
      <c r="E88" s="119"/>
    </row>
    <row r="89" spans="1:5" s="6" customFormat="1" ht="20">
      <c r="A89" s="25"/>
      <c r="B89" s="25"/>
      <c r="C89" s="26"/>
      <c r="D89" s="26"/>
      <c r="E89" s="119"/>
    </row>
    <row r="90" spans="1:5" s="6" customFormat="1" ht="20">
      <c r="A90" s="25"/>
      <c r="B90" s="25"/>
      <c r="C90" s="26"/>
      <c r="D90" s="26"/>
      <c r="E90" s="119"/>
    </row>
    <row r="91" spans="1:5" s="6" customFormat="1" ht="20">
      <c r="A91" s="25"/>
      <c r="B91" s="25"/>
      <c r="C91" s="26"/>
      <c r="D91" s="26"/>
      <c r="E91" s="119"/>
    </row>
    <row r="92" spans="1:5" s="6" customFormat="1" ht="20">
      <c r="A92" s="25"/>
      <c r="B92" s="25"/>
      <c r="C92" s="26"/>
      <c r="D92" s="26"/>
      <c r="E92" s="119"/>
    </row>
    <row r="93" spans="1:5" s="6" customFormat="1" ht="20">
      <c r="A93" s="25"/>
      <c r="B93" s="25"/>
      <c r="C93" s="26"/>
      <c r="D93" s="26"/>
      <c r="E93" s="119"/>
    </row>
    <row r="94" spans="1:5" s="6" customFormat="1" ht="20">
      <c r="A94" s="25"/>
      <c r="B94" s="25"/>
      <c r="C94" s="26"/>
      <c r="D94" s="26"/>
      <c r="E94" s="119"/>
    </row>
    <row r="95" spans="1:5" s="6" customFormat="1" ht="20">
      <c r="A95" s="25"/>
      <c r="B95" s="25"/>
      <c r="C95" s="26"/>
      <c r="D95" s="26"/>
      <c r="E95" s="119"/>
    </row>
    <row r="96" spans="1:5" s="6" customFormat="1" ht="20">
      <c r="A96" s="25"/>
      <c r="B96" s="25"/>
      <c r="C96" s="26"/>
      <c r="D96" s="26"/>
      <c r="E96" s="119"/>
    </row>
    <row r="97" spans="1:5" s="6" customFormat="1" ht="20">
      <c r="A97" s="25"/>
      <c r="B97" s="25"/>
      <c r="C97" s="26"/>
      <c r="D97" s="26"/>
      <c r="E97" s="119"/>
    </row>
    <row r="98" spans="1:5" s="6" customFormat="1" ht="20">
      <c r="A98" s="25"/>
      <c r="B98" s="25"/>
      <c r="C98" s="26"/>
      <c r="D98" s="26"/>
      <c r="E98" s="119"/>
    </row>
    <row r="99" spans="1:5" s="6" customFormat="1" ht="20">
      <c r="A99" s="25"/>
      <c r="B99" s="25"/>
      <c r="C99" s="26"/>
      <c r="D99" s="26"/>
      <c r="E99" s="119"/>
    </row>
    <row r="100" spans="1:5" s="6" customFormat="1" ht="20">
      <c r="A100" s="25"/>
      <c r="B100" s="25"/>
      <c r="C100" s="26"/>
      <c r="D100" s="26"/>
      <c r="E100" s="119"/>
    </row>
    <row r="101" spans="1:5" s="6" customFormat="1" ht="20">
      <c r="A101" s="25"/>
      <c r="B101" s="25"/>
      <c r="C101" s="26"/>
      <c r="D101" s="26"/>
      <c r="E101" s="119"/>
    </row>
    <row r="102" spans="1:5" s="6" customFormat="1" ht="20">
      <c r="A102" s="25"/>
      <c r="B102" s="25"/>
      <c r="C102" s="26"/>
      <c r="D102" s="26"/>
      <c r="E102" s="119"/>
    </row>
    <row r="103" spans="1:5" s="6" customFormat="1" ht="20">
      <c r="A103" s="25"/>
      <c r="B103" s="25"/>
      <c r="C103" s="26"/>
      <c r="D103" s="26"/>
      <c r="E103" s="119"/>
    </row>
    <row r="104" spans="1:5" s="6" customFormat="1" ht="20">
      <c r="A104" s="25"/>
      <c r="B104" s="25"/>
      <c r="C104" s="26"/>
      <c r="D104" s="26"/>
      <c r="E104" s="119"/>
    </row>
    <row r="105" spans="1:5" s="6" customFormat="1" ht="20">
      <c r="A105" s="25"/>
      <c r="B105" s="25"/>
      <c r="C105" s="26"/>
      <c r="D105" s="26"/>
      <c r="E105" s="119"/>
    </row>
    <row r="106" spans="1:5" s="6" customFormat="1" ht="20">
      <c r="A106" s="25"/>
      <c r="B106" s="25"/>
      <c r="C106" s="26"/>
      <c r="D106" s="26"/>
      <c r="E106" s="119"/>
    </row>
    <row r="107" spans="1:5" s="6" customFormat="1" ht="20">
      <c r="A107" s="25"/>
      <c r="B107" s="25"/>
      <c r="C107" s="26"/>
      <c r="D107" s="26"/>
      <c r="E107" s="119"/>
    </row>
    <row r="108" spans="1:5" s="6" customFormat="1" ht="20">
      <c r="A108" s="25"/>
      <c r="B108" s="25"/>
      <c r="C108" s="26"/>
      <c r="D108" s="26"/>
      <c r="E108" s="119"/>
    </row>
    <row r="109" spans="1:5" s="6" customFormat="1" ht="20">
      <c r="A109" s="25"/>
      <c r="B109" s="25"/>
      <c r="C109" s="26"/>
      <c r="D109" s="26"/>
      <c r="E109" s="119"/>
    </row>
    <row r="110" spans="1:5" s="6" customFormat="1" ht="20">
      <c r="A110" s="25"/>
      <c r="B110" s="25"/>
      <c r="C110" s="26"/>
      <c r="D110" s="26"/>
      <c r="E110" s="119"/>
    </row>
    <row r="111" spans="1:5" s="6" customFormat="1" ht="20">
      <c r="A111" s="25"/>
      <c r="B111" s="25"/>
      <c r="C111" s="26"/>
      <c r="D111" s="26"/>
      <c r="E111" s="119"/>
    </row>
    <row r="112" spans="1:5" s="6" customFormat="1" ht="20">
      <c r="A112" s="25"/>
      <c r="B112" s="25"/>
      <c r="C112" s="26"/>
      <c r="D112" s="26"/>
      <c r="E112" s="119"/>
    </row>
    <row r="113" spans="1:5" s="6" customFormat="1" ht="20">
      <c r="A113" s="25"/>
      <c r="B113" s="25"/>
      <c r="C113" s="26"/>
      <c r="D113" s="26"/>
      <c r="E113" s="119"/>
    </row>
    <row r="114" spans="1:5" s="6" customFormat="1" ht="20">
      <c r="A114" s="25"/>
      <c r="B114" s="25"/>
      <c r="C114" s="26"/>
      <c r="D114" s="26"/>
      <c r="E114" s="119"/>
    </row>
    <row r="115" spans="1:5" s="6" customFormat="1" ht="20">
      <c r="A115" s="25"/>
      <c r="B115" s="25"/>
      <c r="C115" s="26"/>
      <c r="D115" s="26"/>
      <c r="E115" s="119"/>
    </row>
    <row r="116" spans="1:5" s="6" customFormat="1" ht="20">
      <c r="A116" s="25"/>
      <c r="B116" s="25"/>
      <c r="C116" s="26"/>
      <c r="D116" s="26"/>
      <c r="E116" s="119"/>
    </row>
    <row r="117" spans="1:5" s="6" customFormat="1" ht="20">
      <c r="A117" s="25"/>
      <c r="B117" s="25"/>
      <c r="C117" s="26"/>
      <c r="D117" s="26"/>
      <c r="E117" s="119"/>
    </row>
    <row r="118" spans="1:5" s="6" customFormat="1" ht="20">
      <c r="A118" s="25"/>
      <c r="B118" s="25"/>
      <c r="C118" s="26"/>
      <c r="D118" s="26"/>
      <c r="E118" s="119"/>
    </row>
    <row r="119" spans="1:5" s="6" customFormat="1" ht="20">
      <c r="A119" s="25"/>
      <c r="B119" s="25"/>
      <c r="C119" s="26"/>
      <c r="D119" s="26"/>
      <c r="E119" s="119"/>
    </row>
    <row r="120" spans="1:5" s="6" customFormat="1" ht="20">
      <c r="A120" s="25"/>
      <c r="B120" s="25"/>
      <c r="C120" s="26"/>
      <c r="D120" s="26"/>
      <c r="E120" s="119"/>
    </row>
    <row r="121" spans="1:5" s="6" customFormat="1" ht="20">
      <c r="A121" s="25"/>
      <c r="B121" s="25"/>
      <c r="C121" s="26"/>
      <c r="D121" s="26"/>
      <c r="E121" s="119"/>
    </row>
    <row r="122" spans="1:5" s="6" customFormat="1" ht="20">
      <c r="A122" s="25"/>
      <c r="B122" s="25"/>
      <c r="C122" s="26"/>
      <c r="D122" s="26"/>
      <c r="E122" s="119"/>
    </row>
    <row r="123" spans="1:5" s="6" customFormat="1" ht="20">
      <c r="A123" s="25"/>
      <c r="B123" s="25"/>
      <c r="C123" s="26"/>
      <c r="D123" s="26"/>
      <c r="E123" s="119"/>
    </row>
    <row r="124" spans="1:5" s="6" customFormat="1" ht="20">
      <c r="A124" s="25"/>
      <c r="B124" s="25"/>
      <c r="C124" s="26"/>
      <c r="D124" s="26"/>
      <c r="E124" s="119"/>
    </row>
    <row r="125" spans="1:5" s="6" customFormat="1" ht="20">
      <c r="A125" s="25"/>
      <c r="B125" s="25"/>
      <c r="C125" s="26"/>
      <c r="D125" s="26"/>
      <c r="E125" s="119"/>
    </row>
    <row r="126" spans="1:5" s="6" customFormat="1" ht="20">
      <c r="A126" s="25"/>
      <c r="B126" s="25"/>
      <c r="C126" s="26"/>
      <c r="D126" s="26"/>
      <c r="E126" s="119"/>
    </row>
    <row r="127" spans="1:5" s="6" customFormat="1" ht="20">
      <c r="A127" s="25"/>
      <c r="B127" s="25"/>
      <c r="C127" s="26"/>
      <c r="D127" s="26"/>
      <c r="E127" s="119"/>
    </row>
    <row r="128" spans="1:5" s="6" customFormat="1" ht="20">
      <c r="A128" s="25"/>
      <c r="B128" s="25"/>
      <c r="C128" s="26"/>
      <c r="D128" s="26"/>
      <c r="E128" s="119"/>
    </row>
    <row r="129" spans="1:5" s="6" customFormat="1" ht="20">
      <c r="A129" s="25"/>
      <c r="B129" s="25"/>
      <c r="C129" s="26"/>
      <c r="D129" s="26"/>
      <c r="E129" s="119"/>
    </row>
    <row r="130" spans="1:5" s="6" customFormat="1" ht="20">
      <c r="A130" s="25"/>
      <c r="B130" s="25"/>
      <c r="C130" s="26"/>
      <c r="D130" s="26"/>
      <c r="E130" s="119"/>
    </row>
    <row r="131" spans="1:5" s="6" customFormat="1" ht="20">
      <c r="A131" s="25"/>
      <c r="B131" s="25"/>
      <c r="C131" s="26"/>
      <c r="D131" s="26"/>
      <c r="E131" s="119"/>
    </row>
    <row r="132" spans="1:5" s="6" customFormat="1" ht="20">
      <c r="A132" s="25"/>
      <c r="B132" s="25"/>
      <c r="C132" s="26"/>
      <c r="D132" s="26"/>
      <c r="E132" s="119"/>
    </row>
    <row r="133" spans="1:5" s="6" customFormat="1" ht="20">
      <c r="A133" s="25"/>
      <c r="B133" s="25"/>
      <c r="C133" s="26"/>
      <c r="D133" s="26"/>
      <c r="E133" s="119"/>
    </row>
    <row r="134" spans="1:5" s="6" customFormat="1" ht="20">
      <c r="A134" s="25"/>
      <c r="B134" s="25"/>
      <c r="C134" s="26"/>
      <c r="D134" s="26"/>
      <c r="E134" s="119"/>
    </row>
    <row r="135" spans="1:5" s="6" customFormat="1" ht="20">
      <c r="A135" s="25"/>
      <c r="B135" s="25"/>
      <c r="C135" s="26"/>
      <c r="D135" s="26"/>
      <c r="E135" s="119"/>
    </row>
    <row r="136" spans="1:5" s="6" customFormat="1" ht="20">
      <c r="A136" s="25"/>
      <c r="B136" s="25"/>
      <c r="C136" s="26"/>
      <c r="D136" s="26"/>
      <c r="E136" s="119"/>
    </row>
    <row r="137" spans="1:5" s="6" customFormat="1" ht="20">
      <c r="A137" s="25"/>
      <c r="B137" s="25"/>
      <c r="C137" s="26"/>
      <c r="D137" s="26"/>
      <c r="E137" s="119"/>
    </row>
    <row r="138" spans="1:5" s="6" customFormat="1" ht="20">
      <c r="A138" s="25"/>
      <c r="B138" s="25"/>
      <c r="C138" s="26"/>
      <c r="D138" s="26"/>
      <c r="E138" s="119"/>
    </row>
    <row r="139" spans="1:5" s="6" customFormat="1" ht="20">
      <c r="A139" s="25"/>
      <c r="B139" s="25"/>
      <c r="C139" s="26"/>
      <c r="D139" s="26"/>
      <c r="E139" s="119"/>
    </row>
    <row r="140" spans="1:5" s="6" customFormat="1" ht="20">
      <c r="A140" s="25"/>
      <c r="B140" s="25"/>
      <c r="C140" s="26"/>
      <c r="D140" s="26"/>
      <c r="E140" s="119"/>
    </row>
    <row r="141" spans="1:5" s="6" customFormat="1" ht="20">
      <c r="A141" s="25"/>
      <c r="B141" s="25"/>
      <c r="C141" s="26"/>
      <c r="D141" s="26"/>
      <c r="E141" s="119"/>
    </row>
    <row r="142" spans="1:5" s="6" customFormat="1" ht="20">
      <c r="A142" s="25"/>
      <c r="B142" s="25"/>
      <c r="C142" s="26"/>
      <c r="D142" s="26"/>
      <c r="E142" s="119"/>
    </row>
    <row r="143" spans="1:5" s="6" customFormat="1" ht="20">
      <c r="A143" s="25"/>
      <c r="B143" s="25"/>
      <c r="C143" s="26"/>
      <c r="D143" s="26"/>
      <c r="E143" s="119"/>
    </row>
    <row r="144" spans="1:5" s="6" customFormat="1" ht="20">
      <c r="A144" s="25"/>
      <c r="B144" s="25"/>
      <c r="C144" s="26"/>
      <c r="D144" s="26"/>
      <c r="E144" s="119"/>
    </row>
    <row r="145" spans="1:5" s="6" customFormat="1" ht="20">
      <c r="A145" s="25"/>
      <c r="B145" s="25"/>
      <c r="C145" s="26"/>
      <c r="D145" s="26"/>
      <c r="E145" s="119"/>
    </row>
    <row r="146" spans="1:5" s="6" customFormat="1" ht="20">
      <c r="A146" s="25"/>
      <c r="B146" s="25"/>
      <c r="C146" s="26"/>
      <c r="D146" s="26"/>
      <c r="E146" s="119"/>
    </row>
    <row r="147" spans="1:5" s="6" customFormat="1" ht="20">
      <c r="A147" s="25"/>
      <c r="B147" s="25"/>
      <c r="C147" s="26"/>
      <c r="D147" s="26"/>
      <c r="E147" s="119"/>
    </row>
    <row r="148" spans="1:5" s="6" customFormat="1" ht="20">
      <c r="A148" s="25"/>
      <c r="B148" s="25"/>
      <c r="C148" s="26"/>
      <c r="D148" s="26"/>
      <c r="E148" s="119"/>
    </row>
    <row r="149" spans="1:5" s="6" customFormat="1" ht="20">
      <c r="A149" s="25"/>
      <c r="B149" s="25"/>
      <c r="C149" s="26"/>
      <c r="D149" s="26"/>
      <c r="E149" s="119"/>
    </row>
    <row r="150" spans="1:5" s="6" customFormat="1" ht="20">
      <c r="A150" s="25"/>
      <c r="B150" s="25"/>
      <c r="C150" s="26"/>
      <c r="D150" s="26"/>
      <c r="E150" s="119"/>
    </row>
    <row r="151" spans="1:5" s="6" customFormat="1" ht="20">
      <c r="A151" s="25"/>
      <c r="B151" s="25"/>
      <c r="C151" s="26"/>
      <c r="D151" s="26"/>
      <c r="E151" s="119"/>
    </row>
    <row r="152" spans="1:5" s="6" customFormat="1" ht="20">
      <c r="A152" s="25"/>
      <c r="B152" s="25"/>
      <c r="C152" s="26"/>
      <c r="D152" s="26"/>
      <c r="E152" s="119"/>
    </row>
    <row r="153" spans="1:5" s="6" customFormat="1" ht="20">
      <c r="A153" s="25"/>
      <c r="B153" s="25"/>
      <c r="C153" s="26"/>
      <c r="D153" s="26"/>
      <c r="E153" s="119"/>
    </row>
    <row r="154" spans="1:5" s="6" customFormat="1" ht="20">
      <c r="A154" s="25"/>
      <c r="B154" s="25"/>
      <c r="C154" s="26"/>
      <c r="D154" s="26"/>
      <c r="E154" s="119"/>
    </row>
    <row r="155" spans="1:5" s="6" customFormat="1" ht="20">
      <c r="A155" s="25"/>
      <c r="B155" s="25"/>
      <c r="C155" s="26"/>
      <c r="D155" s="26"/>
      <c r="E155" s="119"/>
    </row>
    <row r="156" spans="1:5" s="6" customFormat="1" ht="20">
      <c r="A156" s="25"/>
      <c r="B156" s="25"/>
      <c r="C156" s="26"/>
      <c r="D156" s="26"/>
      <c r="E156" s="119"/>
    </row>
    <row r="157" spans="1:5" s="6" customFormat="1" ht="20">
      <c r="A157" s="25"/>
      <c r="B157" s="25"/>
      <c r="C157" s="26"/>
      <c r="D157" s="26"/>
      <c r="E157" s="119"/>
    </row>
    <row r="158" spans="1:5" s="6" customFormat="1" ht="20">
      <c r="A158" s="25"/>
      <c r="B158" s="25"/>
      <c r="C158" s="26"/>
      <c r="D158" s="26"/>
      <c r="E158" s="119"/>
    </row>
    <row r="159" spans="1:5" s="6" customFormat="1" ht="20">
      <c r="A159" s="25"/>
      <c r="B159" s="25"/>
      <c r="C159" s="26"/>
      <c r="D159" s="26"/>
      <c r="E159" s="119"/>
    </row>
    <row r="160" spans="1:5" s="6" customFormat="1" ht="20">
      <c r="A160" s="25"/>
      <c r="B160" s="25"/>
      <c r="C160" s="26"/>
      <c r="D160" s="26"/>
      <c r="E160" s="119"/>
    </row>
    <row r="161" spans="1:5" s="6" customFormat="1" ht="20">
      <c r="A161" s="25"/>
      <c r="B161" s="25"/>
      <c r="C161" s="26"/>
      <c r="D161" s="26"/>
      <c r="E161" s="119"/>
    </row>
    <row r="162" spans="1:5" s="6" customFormat="1" ht="20">
      <c r="A162" s="25"/>
      <c r="B162" s="25"/>
      <c r="C162" s="26"/>
      <c r="D162" s="26"/>
      <c r="E162" s="119"/>
    </row>
    <row r="163" spans="1:5" s="6" customFormat="1" ht="20">
      <c r="A163" s="25"/>
      <c r="B163" s="25"/>
      <c r="C163" s="26"/>
      <c r="D163" s="26"/>
      <c r="E163" s="119"/>
    </row>
    <row r="164" spans="1:5" s="6" customFormat="1" ht="20">
      <c r="A164" s="25"/>
      <c r="B164" s="25"/>
      <c r="C164" s="26"/>
      <c r="D164" s="26"/>
      <c r="E164" s="119"/>
    </row>
    <row r="165" spans="1:5" s="6" customFormat="1" ht="20">
      <c r="A165" s="25"/>
      <c r="B165" s="25"/>
      <c r="C165" s="26"/>
      <c r="D165" s="26"/>
      <c r="E165" s="119"/>
    </row>
    <row r="166" spans="1:5" s="6" customFormat="1" ht="20">
      <c r="A166" s="25"/>
      <c r="B166" s="25"/>
      <c r="C166" s="26"/>
      <c r="D166" s="26"/>
      <c r="E166" s="119"/>
    </row>
    <row r="167" spans="1:5" s="6" customFormat="1" ht="20">
      <c r="A167" s="25"/>
      <c r="B167" s="25"/>
      <c r="C167" s="26"/>
      <c r="D167" s="26"/>
      <c r="E167" s="119"/>
    </row>
    <row r="168" spans="1:5" s="6" customFormat="1" ht="20">
      <c r="A168" s="25"/>
      <c r="B168" s="25"/>
      <c r="C168" s="26"/>
      <c r="D168" s="26"/>
      <c r="E168" s="119"/>
    </row>
    <row r="169" spans="1:5" s="6" customFormat="1" ht="20">
      <c r="A169" s="25"/>
      <c r="B169" s="25"/>
      <c r="C169" s="26"/>
      <c r="D169" s="26"/>
      <c r="E169" s="119"/>
    </row>
    <row r="170" spans="1:5" s="6" customFormat="1" ht="20">
      <c r="A170" s="25"/>
      <c r="B170" s="25"/>
      <c r="C170" s="26"/>
      <c r="D170" s="26"/>
      <c r="E170" s="119"/>
    </row>
    <row r="171" spans="1:5" s="6" customFormat="1" ht="20">
      <c r="A171" s="25"/>
      <c r="B171" s="25"/>
      <c r="C171" s="26"/>
      <c r="D171" s="26"/>
      <c r="E171" s="119"/>
    </row>
    <row r="172" spans="1:5" s="6" customFormat="1" ht="20">
      <c r="A172" s="25"/>
      <c r="B172" s="25"/>
      <c r="C172" s="26"/>
      <c r="D172" s="26"/>
      <c r="E172" s="119"/>
    </row>
    <row r="173" spans="1:5" s="6" customFormat="1" ht="20">
      <c r="A173" s="25"/>
      <c r="B173" s="25"/>
      <c r="C173" s="26"/>
      <c r="D173" s="26"/>
      <c r="E173" s="119"/>
    </row>
    <row r="174" spans="1:5" s="6" customFormat="1" ht="20">
      <c r="A174" s="25"/>
      <c r="B174" s="25"/>
      <c r="C174" s="26"/>
      <c r="D174" s="26"/>
      <c r="E174" s="119"/>
    </row>
    <row r="175" spans="1:5" s="6" customFormat="1" ht="20">
      <c r="A175" s="25"/>
      <c r="B175" s="25"/>
      <c r="C175" s="26"/>
      <c r="D175" s="26"/>
      <c r="E175" s="119"/>
    </row>
    <row r="176" spans="1:5" s="6" customFormat="1" ht="20">
      <c r="A176" s="25"/>
      <c r="B176" s="25"/>
      <c r="C176" s="26"/>
      <c r="D176" s="26"/>
      <c r="E176" s="119"/>
    </row>
    <row r="177" spans="1:5" s="6" customFormat="1" ht="20">
      <c r="A177" s="25"/>
      <c r="B177" s="25"/>
      <c r="C177" s="26"/>
      <c r="D177" s="26"/>
      <c r="E177" s="119"/>
    </row>
    <row r="178" spans="1:5" s="6" customFormat="1" ht="20">
      <c r="A178" s="25"/>
      <c r="B178" s="25"/>
      <c r="C178" s="26"/>
      <c r="D178" s="26"/>
      <c r="E178" s="119"/>
    </row>
    <row r="179" spans="1:5" s="6" customFormat="1" ht="20">
      <c r="A179" s="25"/>
      <c r="B179" s="25"/>
      <c r="C179" s="26"/>
      <c r="D179" s="26"/>
      <c r="E179" s="119"/>
    </row>
    <row r="180" spans="1:5" s="6" customFormat="1" ht="20">
      <c r="A180" s="25"/>
      <c r="B180" s="25"/>
      <c r="C180" s="26"/>
      <c r="D180" s="26"/>
      <c r="E180" s="119"/>
    </row>
    <row r="181" spans="1:5" s="6" customFormat="1" ht="20">
      <c r="A181" s="25"/>
      <c r="B181" s="25"/>
      <c r="C181" s="26"/>
      <c r="D181" s="26"/>
      <c r="E181" s="119"/>
    </row>
    <row r="182" spans="1:5" s="6" customFormat="1" ht="20">
      <c r="A182" s="25"/>
      <c r="B182" s="25"/>
      <c r="C182" s="26"/>
      <c r="D182" s="26"/>
      <c r="E182" s="119"/>
    </row>
    <row r="183" spans="1:5" s="6" customFormat="1" ht="20">
      <c r="A183" s="25"/>
      <c r="B183" s="25"/>
      <c r="C183" s="26"/>
      <c r="D183" s="26"/>
      <c r="E183" s="119"/>
    </row>
    <row r="184" spans="1:5" s="6" customFormat="1" ht="20">
      <c r="A184" s="25"/>
      <c r="B184" s="25"/>
      <c r="C184" s="26"/>
      <c r="D184" s="26"/>
      <c r="E184" s="119"/>
    </row>
    <row r="185" spans="1:5" s="6" customFormat="1" ht="20">
      <c r="A185" s="25"/>
      <c r="B185" s="25"/>
      <c r="C185" s="26"/>
      <c r="D185" s="26"/>
      <c r="E185" s="119"/>
    </row>
    <row r="186" spans="1:5" s="6" customFormat="1" ht="20">
      <c r="A186" s="25"/>
      <c r="B186" s="25"/>
      <c r="C186" s="26"/>
      <c r="D186" s="26"/>
      <c r="E186" s="119"/>
    </row>
    <row r="187" spans="1:5" s="6" customFormat="1" ht="20">
      <c r="A187" s="25"/>
      <c r="B187" s="25"/>
      <c r="C187" s="26"/>
      <c r="D187" s="26"/>
      <c r="E187" s="119"/>
    </row>
    <row r="188" spans="1:5" s="6" customFormat="1" ht="20">
      <c r="A188" s="25"/>
      <c r="B188" s="25"/>
      <c r="C188" s="26"/>
      <c r="D188" s="26"/>
      <c r="E188" s="119"/>
    </row>
    <row r="189" spans="1:5" s="6" customFormat="1" ht="20">
      <c r="A189" s="25"/>
      <c r="B189" s="25"/>
      <c r="C189" s="26"/>
      <c r="D189" s="26"/>
      <c r="E189" s="119"/>
    </row>
    <row r="190" spans="1:5" s="6" customFormat="1" ht="20">
      <c r="A190" s="25"/>
      <c r="B190" s="25"/>
      <c r="C190" s="26"/>
      <c r="D190" s="26"/>
      <c r="E190" s="119"/>
    </row>
    <row r="191" spans="1:5" s="6" customFormat="1" ht="20">
      <c r="A191" s="25"/>
      <c r="B191" s="25"/>
      <c r="C191" s="26"/>
      <c r="D191" s="26"/>
      <c r="E191" s="119"/>
    </row>
    <row r="192" spans="1:5" s="6" customFormat="1" ht="20">
      <c r="A192" s="25"/>
      <c r="B192" s="25"/>
      <c r="C192" s="26"/>
      <c r="D192" s="26"/>
      <c r="E192" s="119"/>
    </row>
    <row r="193" spans="1:5" s="6" customFormat="1" ht="20">
      <c r="A193" s="25"/>
      <c r="B193" s="25"/>
      <c r="C193" s="26"/>
      <c r="D193" s="26"/>
      <c r="E193" s="119"/>
    </row>
    <row r="194" spans="1:5" s="6" customFormat="1" ht="20">
      <c r="A194" s="25"/>
      <c r="B194" s="25"/>
      <c r="C194" s="26"/>
      <c r="D194" s="26"/>
      <c r="E194" s="119"/>
    </row>
    <row r="195" spans="1:5" s="6" customFormat="1" ht="20">
      <c r="A195" s="25"/>
      <c r="B195" s="25"/>
      <c r="C195" s="26"/>
      <c r="D195" s="26"/>
      <c r="E195" s="119"/>
    </row>
    <row r="196" spans="1:5" s="6" customFormat="1" ht="20">
      <c r="A196" s="25"/>
      <c r="B196" s="25"/>
      <c r="C196" s="26"/>
      <c r="D196" s="26"/>
      <c r="E196" s="119"/>
    </row>
    <row r="197" spans="1:5" s="6" customFormat="1" ht="20">
      <c r="A197" s="25"/>
      <c r="B197" s="25"/>
      <c r="C197" s="26"/>
      <c r="D197" s="26"/>
      <c r="E197" s="119"/>
    </row>
    <row r="198" spans="1:5" s="6" customFormat="1" ht="20">
      <c r="A198" s="25"/>
      <c r="B198" s="25"/>
      <c r="C198" s="26"/>
      <c r="D198" s="26"/>
      <c r="E198" s="119"/>
    </row>
    <row r="199" spans="1:5" s="6" customFormat="1" ht="20">
      <c r="A199" s="25"/>
      <c r="B199" s="25"/>
      <c r="C199" s="26"/>
      <c r="D199" s="26"/>
      <c r="E199" s="119"/>
    </row>
    <row r="200" spans="1:5" s="6" customFormat="1" ht="20">
      <c r="A200" s="25"/>
      <c r="B200" s="25"/>
      <c r="C200" s="26"/>
      <c r="D200" s="26"/>
      <c r="E200" s="119"/>
    </row>
    <row r="201" spans="1:5" s="6" customFormat="1" ht="20">
      <c r="A201" s="25"/>
      <c r="B201" s="25"/>
      <c r="C201" s="26"/>
      <c r="D201" s="26"/>
      <c r="E201" s="119"/>
    </row>
    <row r="202" spans="1:5" s="6" customFormat="1" ht="20">
      <c r="A202" s="25"/>
      <c r="B202" s="25"/>
      <c r="C202" s="26"/>
      <c r="D202" s="26"/>
      <c r="E202" s="119"/>
    </row>
    <row r="203" spans="1:5" s="6" customFormat="1" ht="20">
      <c r="A203" s="25"/>
      <c r="B203" s="25"/>
      <c r="C203" s="26"/>
      <c r="D203" s="26"/>
      <c r="E203" s="119"/>
    </row>
    <row r="204" spans="1:5" s="6" customFormat="1" ht="20">
      <c r="A204" s="25"/>
      <c r="B204" s="25"/>
      <c r="C204" s="26"/>
      <c r="D204" s="26"/>
      <c r="E204" s="119"/>
    </row>
    <row r="205" spans="1:5" s="6" customFormat="1" ht="20">
      <c r="A205" s="25"/>
      <c r="B205" s="25"/>
      <c r="C205" s="26"/>
      <c r="D205" s="26"/>
      <c r="E205" s="119"/>
    </row>
    <row r="206" spans="1:5" s="6" customFormat="1" ht="20">
      <c r="A206" s="25"/>
      <c r="B206" s="25"/>
      <c r="C206" s="26"/>
      <c r="D206" s="26"/>
      <c r="E206" s="119"/>
    </row>
    <row r="207" spans="1:5" s="6" customFormat="1" ht="20">
      <c r="A207" s="25"/>
      <c r="B207" s="25"/>
      <c r="C207" s="26"/>
      <c r="D207" s="26"/>
      <c r="E207" s="119"/>
    </row>
    <row r="208" spans="1:5" s="6" customFormat="1" ht="20">
      <c r="A208" s="25"/>
      <c r="B208" s="25"/>
      <c r="C208" s="26"/>
      <c r="D208" s="26"/>
      <c r="E208" s="119"/>
    </row>
    <row r="209" spans="1:5" s="6" customFormat="1" ht="20">
      <c r="A209" s="25"/>
      <c r="B209" s="25"/>
      <c r="C209" s="26"/>
      <c r="D209" s="26"/>
      <c r="E209" s="119"/>
    </row>
    <row r="210" spans="1:5" s="6" customFormat="1" ht="20">
      <c r="A210" s="25"/>
      <c r="B210" s="25"/>
      <c r="C210" s="26"/>
      <c r="D210" s="26"/>
      <c r="E210" s="119"/>
    </row>
    <row r="211" spans="1:5" s="6" customFormat="1" ht="20">
      <c r="A211" s="25"/>
      <c r="B211" s="25"/>
      <c r="C211" s="26"/>
      <c r="D211" s="26"/>
      <c r="E211" s="119"/>
    </row>
    <row r="212" spans="1:5" s="6" customFormat="1" ht="20">
      <c r="A212" s="25"/>
      <c r="B212" s="25"/>
      <c r="C212" s="26"/>
      <c r="D212" s="26"/>
      <c r="E212" s="119"/>
    </row>
    <row r="213" spans="1:5" s="6" customFormat="1" ht="20">
      <c r="A213" s="25"/>
      <c r="B213" s="25"/>
      <c r="C213" s="26"/>
      <c r="D213" s="26"/>
      <c r="E213" s="119"/>
    </row>
    <row r="214" spans="1:5" s="6" customFormat="1" ht="20">
      <c r="A214" s="25"/>
      <c r="B214" s="25"/>
      <c r="C214" s="26"/>
      <c r="D214" s="26"/>
      <c r="E214" s="119"/>
    </row>
    <row r="215" spans="1:5" s="6" customFormat="1" ht="20">
      <c r="A215" s="25"/>
      <c r="B215" s="25"/>
      <c r="C215" s="26"/>
      <c r="D215" s="26"/>
      <c r="E215" s="119"/>
    </row>
    <row r="216" spans="1:5" s="6" customFormat="1" ht="20">
      <c r="A216" s="25"/>
      <c r="B216" s="25"/>
      <c r="C216" s="26"/>
      <c r="D216" s="26"/>
      <c r="E216" s="119"/>
    </row>
    <row r="217" spans="1:5" s="6" customFormat="1" ht="20">
      <c r="A217" s="25"/>
      <c r="B217" s="25"/>
      <c r="C217" s="26"/>
      <c r="D217" s="26"/>
      <c r="E217" s="119"/>
    </row>
    <row r="218" spans="1:5" s="6" customFormat="1" ht="20">
      <c r="A218" s="25"/>
      <c r="B218" s="25"/>
      <c r="C218" s="26"/>
      <c r="D218" s="26"/>
      <c r="E218" s="119"/>
    </row>
    <row r="219" spans="1:5" s="6" customFormat="1" ht="20">
      <c r="A219" s="25"/>
      <c r="B219" s="25"/>
      <c r="C219" s="26"/>
      <c r="D219" s="26"/>
      <c r="E219" s="119"/>
    </row>
    <row r="220" spans="1:5" s="6" customFormat="1" ht="20">
      <c r="A220" s="25"/>
      <c r="B220" s="25"/>
      <c r="C220" s="26"/>
      <c r="D220" s="26"/>
      <c r="E220" s="119"/>
    </row>
    <row r="221" spans="1:5" s="6" customFormat="1" ht="20">
      <c r="A221" s="25"/>
      <c r="B221" s="25"/>
      <c r="C221" s="26"/>
      <c r="D221" s="26"/>
      <c r="E221" s="119"/>
    </row>
    <row r="222" spans="1:5" s="6" customFormat="1" ht="20">
      <c r="A222" s="25"/>
      <c r="B222" s="25"/>
      <c r="C222" s="26"/>
      <c r="D222" s="26"/>
      <c r="E222" s="119"/>
    </row>
    <row r="223" spans="1:5" s="6" customFormat="1" ht="20">
      <c r="A223" s="25"/>
      <c r="B223" s="25"/>
      <c r="C223" s="26"/>
      <c r="D223" s="26"/>
      <c r="E223" s="119"/>
    </row>
    <row r="224" spans="1:5" s="6" customFormat="1" ht="20">
      <c r="A224" s="25"/>
      <c r="B224" s="25"/>
      <c r="C224" s="26"/>
      <c r="D224" s="26"/>
      <c r="E224" s="119"/>
    </row>
    <row r="225" spans="1:7" s="6" customFormat="1" ht="20">
      <c r="A225" s="25"/>
      <c r="B225" s="25"/>
      <c r="C225" s="26"/>
      <c r="D225" s="26"/>
      <c r="E225" s="119"/>
    </row>
    <row r="226" spans="1:7" s="6" customFormat="1" ht="20">
      <c r="A226" s="25"/>
      <c r="B226" s="25"/>
      <c r="C226" s="26"/>
      <c r="D226" s="26"/>
      <c r="E226" s="119"/>
    </row>
    <row r="227" spans="1:7" s="6" customFormat="1" ht="20">
      <c r="A227" s="25"/>
      <c r="B227" s="25"/>
      <c r="C227" s="26"/>
      <c r="D227" s="26"/>
      <c r="E227" s="119"/>
    </row>
    <row r="228" spans="1:7" s="6" customFormat="1" ht="20">
      <c r="A228" s="25"/>
      <c r="B228" s="25"/>
      <c r="C228" s="26"/>
      <c r="D228" s="26"/>
      <c r="E228" s="119"/>
    </row>
    <row r="229" spans="1:7" s="6" customFormat="1" ht="20">
      <c r="A229" s="25"/>
      <c r="B229" s="25"/>
      <c r="C229" s="26"/>
      <c r="D229" s="26"/>
      <c r="E229" s="119"/>
    </row>
    <row r="230" spans="1:7" s="6" customFormat="1" ht="20">
      <c r="A230" s="25"/>
      <c r="B230" s="25"/>
      <c r="C230" s="26"/>
      <c r="D230" s="26"/>
      <c r="E230" s="119"/>
    </row>
    <row r="231" spans="1:7" ht="20">
      <c r="A231" s="25"/>
      <c r="B231" s="28"/>
      <c r="C231" s="29"/>
      <c r="D231" s="29"/>
    </row>
    <row r="232" spans="1:7" ht="20">
      <c r="A232" s="25"/>
      <c r="B232" s="28"/>
      <c r="C232" s="29"/>
      <c r="D232" s="29"/>
    </row>
    <row r="233" spans="1:7" ht="20">
      <c r="A233" s="25"/>
      <c r="B233" s="28"/>
      <c r="C233" s="29"/>
      <c r="D233" s="29"/>
    </row>
    <row r="234" spans="1:7" ht="20">
      <c r="A234" s="25"/>
      <c r="B234" s="28"/>
      <c r="C234" s="29"/>
      <c r="D234" s="29"/>
    </row>
    <row r="235" spans="1:7" ht="20">
      <c r="A235" s="25"/>
      <c r="B235" s="28"/>
      <c r="C235" s="29"/>
      <c r="D235" s="29"/>
    </row>
    <row r="236" spans="1:7">
      <c r="A236" s="6"/>
      <c r="B236" s="28"/>
      <c r="C236" s="28"/>
      <c r="D236" s="28"/>
    </row>
    <row r="237" spans="1:7" ht="20">
      <c r="A237" s="6"/>
      <c r="B237" s="30" t="s">
        <v>486</v>
      </c>
      <c r="C237" s="30" t="s">
        <v>487</v>
      </c>
      <c r="D237" t="s">
        <v>486</v>
      </c>
      <c r="E237" s="114" t="s">
        <v>487</v>
      </c>
    </row>
    <row r="238" spans="1:7" ht="21">
      <c r="A238" s="6"/>
      <c r="B238" s="31" t="s">
        <v>488</v>
      </c>
      <c r="C238" s="31" t="s">
        <v>489</v>
      </c>
      <c r="D238" t="s">
        <v>488</v>
      </c>
      <c r="F238" t="s">
        <v>488</v>
      </c>
      <c r="G238" t="e">
        <f>IF(NOT(ISERROR(MATCH(F238,_xlfn.ANCHORARRAY(B249),0))),#REF!&amp;"Por favor no seleccionar los criterios de impacto",F238)</f>
        <v>#REF!</v>
      </c>
    </row>
    <row r="239" spans="1:7" ht="21">
      <c r="A239" s="6"/>
      <c r="B239" s="31" t="s">
        <v>488</v>
      </c>
      <c r="C239" s="31" t="s">
        <v>443</v>
      </c>
      <c r="E239" s="114" t="s">
        <v>489</v>
      </c>
    </row>
    <row r="240" spans="1:7" ht="21">
      <c r="A240" s="6"/>
      <c r="B240" s="31" t="s">
        <v>488</v>
      </c>
      <c r="C240" s="31" t="s">
        <v>447</v>
      </c>
      <c r="E240" s="114" t="s">
        <v>443</v>
      </c>
    </row>
    <row r="241" spans="1:5" ht="21">
      <c r="A241" s="6"/>
      <c r="B241" s="31" t="s">
        <v>488</v>
      </c>
      <c r="C241" s="31" t="s">
        <v>451</v>
      </c>
      <c r="E241" s="114" t="s">
        <v>447</v>
      </c>
    </row>
    <row r="242" spans="1:5" ht="21">
      <c r="A242" s="6"/>
      <c r="B242" s="31" t="s">
        <v>488</v>
      </c>
      <c r="C242" s="31" t="s">
        <v>454</v>
      </c>
      <c r="E242" s="114" t="s">
        <v>451</v>
      </c>
    </row>
    <row r="243" spans="1:5" ht="21">
      <c r="A243" s="6"/>
      <c r="B243" s="31" t="s">
        <v>437</v>
      </c>
      <c r="C243" s="31" t="s">
        <v>441</v>
      </c>
      <c r="E243" s="114" t="s">
        <v>454</v>
      </c>
    </row>
    <row r="244" spans="1:5" ht="21">
      <c r="A244" s="6"/>
      <c r="B244" s="31" t="s">
        <v>437</v>
      </c>
      <c r="C244" s="31" t="s">
        <v>490</v>
      </c>
      <c r="D244" t="s">
        <v>437</v>
      </c>
    </row>
    <row r="245" spans="1:5" ht="21">
      <c r="A245" s="6"/>
      <c r="B245" s="31" t="s">
        <v>437</v>
      </c>
      <c r="C245" s="31" t="s">
        <v>448</v>
      </c>
      <c r="E245" s="114" t="s">
        <v>441</v>
      </c>
    </row>
    <row r="246" spans="1:5" ht="21">
      <c r="A246" s="6"/>
      <c r="B246" s="31" t="s">
        <v>437</v>
      </c>
      <c r="C246" s="31" t="s">
        <v>491</v>
      </c>
      <c r="E246" s="114" t="s">
        <v>490</v>
      </c>
    </row>
    <row r="247" spans="1:5" ht="21">
      <c r="A247" s="6"/>
      <c r="B247" s="31" t="s">
        <v>437</v>
      </c>
      <c r="C247" s="31" t="s">
        <v>312</v>
      </c>
      <c r="E247" s="114" t="s">
        <v>448</v>
      </c>
    </row>
    <row r="248" spans="1:5">
      <c r="A248" s="6"/>
      <c r="B248" s="32"/>
      <c r="C248" s="32"/>
      <c r="E248" s="114" t="s">
        <v>491</v>
      </c>
    </row>
    <row r="249" spans="1:5">
      <c r="A249" s="6"/>
      <c r="B249" s="32" t="str" cm="1">
        <f t="array" ref="B249:B251">_xlfn.UNIQUE(Tabla1[[#All],[Criterios]])</f>
        <v>Criterios</v>
      </c>
      <c r="C249" s="32"/>
      <c r="E249" s="114" t="s">
        <v>312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5" defaultRowHeight="15"/>
  <cols>
    <col min="2" max="2" width="25.5" customWidth="1"/>
    <col min="6" max="6" width="27.5" customWidth="1"/>
    <col min="7" max="7" width="24.6640625" style="116" customWidth="1"/>
    <col min="8" max="8" width="11.5" style="116"/>
    <col min="9" max="9" width="18.33203125" style="116" customWidth="1"/>
    <col min="10" max="12" width="11.5" style="116"/>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c r="G1" s="116" t="s">
        <v>267</v>
      </c>
      <c r="H1" s="116" t="s">
        <v>260</v>
      </c>
    </row>
    <row r="4" spans="2:26">
      <c r="B4" t="s">
        <v>492</v>
      </c>
      <c r="C4" t="s">
        <v>493</v>
      </c>
      <c r="F4" t="s">
        <v>288</v>
      </c>
      <c r="G4" s="115" t="s">
        <v>494</v>
      </c>
      <c r="H4" s="115">
        <v>0.2</v>
      </c>
      <c r="I4" s="115"/>
      <c r="K4" s="115"/>
      <c r="Q4" t="s">
        <v>495</v>
      </c>
      <c r="R4" s="115">
        <v>0.5</v>
      </c>
      <c r="S4" s="116" t="s">
        <v>427</v>
      </c>
      <c r="T4" s="115">
        <v>0.3</v>
      </c>
      <c r="U4" s="116" t="s">
        <v>442</v>
      </c>
      <c r="V4" s="115">
        <v>0.4</v>
      </c>
      <c r="W4" s="116" t="s">
        <v>445</v>
      </c>
    </row>
    <row r="5" spans="2:26">
      <c r="B5" t="s">
        <v>496</v>
      </c>
      <c r="C5" t="s">
        <v>493</v>
      </c>
      <c r="F5" t="s">
        <v>305</v>
      </c>
      <c r="G5" s="115" t="s">
        <v>494</v>
      </c>
      <c r="H5" s="115">
        <v>0.2</v>
      </c>
      <c r="I5" s="115"/>
      <c r="K5" s="115"/>
      <c r="Q5" t="s">
        <v>497</v>
      </c>
      <c r="R5" s="115">
        <v>0.45</v>
      </c>
      <c r="S5" s="116" t="s">
        <v>427</v>
      </c>
      <c r="T5" s="115">
        <v>0.36</v>
      </c>
      <c r="U5" s="116" t="s">
        <v>442</v>
      </c>
      <c r="V5" s="115">
        <v>0.4</v>
      </c>
      <c r="W5" s="116" t="s">
        <v>445</v>
      </c>
    </row>
    <row r="6" spans="2:26">
      <c r="B6" t="s">
        <v>498</v>
      </c>
      <c r="C6" t="s">
        <v>445</v>
      </c>
      <c r="F6" t="s">
        <v>318</v>
      </c>
      <c r="G6" s="115" t="s">
        <v>429</v>
      </c>
      <c r="H6" s="115">
        <v>0.6</v>
      </c>
      <c r="I6" s="115" t="s">
        <v>499</v>
      </c>
      <c r="K6" s="115"/>
      <c r="Q6" t="s">
        <v>500</v>
      </c>
      <c r="R6" s="115">
        <v>0.4</v>
      </c>
      <c r="S6" s="116" t="s">
        <v>427</v>
      </c>
      <c r="T6" s="115">
        <v>0.36</v>
      </c>
      <c r="U6" s="116" t="s">
        <v>442</v>
      </c>
      <c r="V6" s="115">
        <v>0.4</v>
      </c>
      <c r="W6" s="116" t="s">
        <v>445</v>
      </c>
    </row>
    <row r="7" spans="2:26">
      <c r="B7" t="s">
        <v>501</v>
      </c>
      <c r="C7" t="s">
        <v>502</v>
      </c>
      <c r="G7" s="115"/>
      <c r="I7" s="115"/>
      <c r="K7" s="115"/>
      <c r="Q7" t="s">
        <v>503</v>
      </c>
      <c r="R7" s="115">
        <v>0.35</v>
      </c>
      <c r="S7" s="116" t="s">
        <v>429</v>
      </c>
      <c r="T7" s="115">
        <v>0.42</v>
      </c>
      <c r="U7" s="116" t="s">
        <v>442</v>
      </c>
      <c r="V7" s="115">
        <v>0.4</v>
      </c>
      <c r="W7" s="116" t="s">
        <v>445</v>
      </c>
    </row>
    <row r="8" spans="2:26">
      <c r="B8" t="s">
        <v>504</v>
      </c>
      <c r="C8" t="s">
        <v>505</v>
      </c>
      <c r="G8" s="115"/>
      <c r="I8" s="115"/>
      <c r="K8" s="115"/>
      <c r="Q8" t="s">
        <v>506</v>
      </c>
      <c r="R8" s="115">
        <v>0.35</v>
      </c>
      <c r="S8" s="116" t="s">
        <v>429</v>
      </c>
      <c r="T8" s="115">
        <v>0.6</v>
      </c>
      <c r="U8" s="116" t="s">
        <v>442</v>
      </c>
      <c r="V8" s="115">
        <v>0.26</v>
      </c>
      <c r="W8" s="116" t="s">
        <v>445</v>
      </c>
    </row>
    <row r="9" spans="2:26">
      <c r="B9" t="s">
        <v>507</v>
      </c>
      <c r="C9" t="s">
        <v>493</v>
      </c>
      <c r="G9" s="115"/>
      <c r="I9" s="115"/>
      <c r="K9" s="115"/>
      <c r="Q9" t="s">
        <v>508</v>
      </c>
      <c r="R9" s="115">
        <v>0.3</v>
      </c>
      <c r="S9" s="116" t="s">
        <v>429</v>
      </c>
      <c r="T9" s="115">
        <v>0.6</v>
      </c>
      <c r="U9" s="116" t="s">
        <v>442</v>
      </c>
      <c r="V9" s="115">
        <v>0.3</v>
      </c>
      <c r="W9" s="116" t="s">
        <v>445</v>
      </c>
    </row>
    <row r="10" spans="2:26">
      <c r="B10" t="s">
        <v>509</v>
      </c>
      <c r="C10" t="s">
        <v>445</v>
      </c>
    </row>
    <row r="11" spans="2:26">
      <c r="B11" t="s">
        <v>510</v>
      </c>
      <c r="C11" t="s">
        <v>445</v>
      </c>
      <c r="F11" t="s">
        <v>492</v>
      </c>
      <c r="G11" s="116" t="s">
        <v>425</v>
      </c>
      <c r="H11" s="115">
        <v>0.1</v>
      </c>
      <c r="I11" s="116" t="s">
        <v>494</v>
      </c>
      <c r="J11" s="115">
        <v>0.2</v>
      </c>
      <c r="K11" s="116" t="s">
        <v>493</v>
      </c>
    </row>
    <row r="12" spans="2:26">
      <c r="B12" t="s">
        <v>511</v>
      </c>
      <c r="C12" t="s">
        <v>502</v>
      </c>
      <c r="F12" t="s">
        <v>496</v>
      </c>
      <c r="G12" s="116" t="s">
        <v>425</v>
      </c>
      <c r="H12" s="115">
        <v>0.1</v>
      </c>
      <c r="I12" s="116" t="s">
        <v>442</v>
      </c>
      <c r="J12" s="115">
        <v>0.4</v>
      </c>
      <c r="K12" s="116" t="s">
        <v>493</v>
      </c>
      <c r="Q12" t="s">
        <v>259</v>
      </c>
      <c r="R12" t="s">
        <v>512</v>
      </c>
      <c r="S12" s="116" t="s">
        <v>210</v>
      </c>
      <c r="T12" t="s">
        <v>273</v>
      </c>
      <c r="U12" s="116" t="s">
        <v>274</v>
      </c>
      <c r="V12" t="s">
        <v>279</v>
      </c>
      <c r="W12" s="116" t="s">
        <v>260</v>
      </c>
      <c r="X12" t="s">
        <v>267</v>
      </c>
      <c r="Y12" s="116" t="s">
        <v>260</v>
      </c>
      <c r="Z12" t="s">
        <v>513</v>
      </c>
    </row>
    <row r="13" spans="2:26">
      <c r="B13" t="s">
        <v>514</v>
      </c>
      <c r="C13" t="s">
        <v>505</v>
      </c>
      <c r="F13" t="s">
        <v>498</v>
      </c>
      <c r="G13" s="116" t="s">
        <v>425</v>
      </c>
      <c r="H13" s="115">
        <v>0.1</v>
      </c>
      <c r="I13" s="116" t="s">
        <v>445</v>
      </c>
      <c r="J13" s="115">
        <v>0.6</v>
      </c>
      <c r="K13" s="116" t="s">
        <v>445</v>
      </c>
      <c r="Q13" t="s">
        <v>425</v>
      </c>
      <c r="R13" t="s">
        <v>494</v>
      </c>
      <c r="S13" t="s">
        <v>493</v>
      </c>
      <c r="T13" t="s">
        <v>288</v>
      </c>
      <c r="U13" t="s">
        <v>300</v>
      </c>
      <c r="V13" t="s">
        <v>425</v>
      </c>
      <c r="W13" s="114">
        <v>0.1</v>
      </c>
      <c r="X13" t="s">
        <v>494</v>
      </c>
      <c r="Y13" s="114">
        <v>0.2</v>
      </c>
      <c r="Z13" t="s">
        <v>493</v>
      </c>
    </row>
    <row r="14" spans="2:26">
      <c r="B14" t="s">
        <v>515</v>
      </c>
      <c r="C14" t="s">
        <v>445</v>
      </c>
      <c r="F14" t="s">
        <v>501</v>
      </c>
      <c r="G14" s="116" t="s">
        <v>425</v>
      </c>
      <c r="H14" s="115">
        <v>0.1</v>
      </c>
      <c r="I14" s="116" t="s">
        <v>449</v>
      </c>
      <c r="J14" s="115">
        <v>0.8</v>
      </c>
      <c r="K14" s="116" t="s">
        <v>516</v>
      </c>
      <c r="Q14" t="s">
        <v>425</v>
      </c>
      <c r="R14" t="s">
        <v>442</v>
      </c>
      <c r="S14" t="s">
        <v>493</v>
      </c>
      <c r="T14" t="s">
        <v>288</v>
      </c>
      <c r="U14" t="s">
        <v>300</v>
      </c>
      <c r="V14" t="s">
        <v>425</v>
      </c>
      <c r="W14" s="114">
        <v>0.1</v>
      </c>
      <c r="X14" t="s">
        <v>442</v>
      </c>
      <c r="Y14" s="114">
        <v>0.4</v>
      </c>
      <c r="Z14" t="s">
        <v>493</v>
      </c>
    </row>
    <row r="15" spans="2:26">
      <c r="B15" t="s">
        <v>517</v>
      </c>
      <c r="C15" t="s">
        <v>445</v>
      </c>
      <c r="F15" t="s">
        <v>504</v>
      </c>
      <c r="G15" s="116" t="s">
        <v>425</v>
      </c>
      <c r="H15" s="115">
        <v>0.1</v>
      </c>
      <c r="I15" s="116" t="s">
        <v>452</v>
      </c>
      <c r="J15" s="115">
        <v>1</v>
      </c>
      <c r="K15" s="116" t="s">
        <v>505</v>
      </c>
      <c r="Q15" t="s">
        <v>425</v>
      </c>
      <c r="R15" t="s">
        <v>445</v>
      </c>
      <c r="S15" t="s">
        <v>445</v>
      </c>
      <c r="T15" t="s">
        <v>288</v>
      </c>
      <c r="U15" t="s">
        <v>300</v>
      </c>
      <c r="V15" t="s">
        <v>425</v>
      </c>
      <c r="W15" s="114">
        <v>0.1</v>
      </c>
      <c r="X15" t="s">
        <v>445</v>
      </c>
      <c r="Y15" s="114">
        <v>0.6</v>
      </c>
      <c r="Z15" t="s">
        <v>445</v>
      </c>
    </row>
    <row r="16" spans="2:26">
      <c r="B16" t="s">
        <v>518</v>
      </c>
      <c r="C16" t="s">
        <v>445</v>
      </c>
      <c r="F16" t="s">
        <v>507</v>
      </c>
      <c r="G16" s="116" t="s">
        <v>425</v>
      </c>
      <c r="H16" s="115">
        <v>0.2</v>
      </c>
      <c r="I16" s="116" t="s">
        <v>494</v>
      </c>
      <c r="J16" s="115">
        <v>0.2</v>
      </c>
      <c r="K16" s="116" t="s">
        <v>493</v>
      </c>
      <c r="T16" t="s">
        <v>288</v>
      </c>
      <c r="U16" t="s">
        <v>300</v>
      </c>
    </row>
    <row r="17" spans="2:21">
      <c r="B17" t="s">
        <v>519</v>
      </c>
      <c r="C17" t="s">
        <v>502</v>
      </c>
      <c r="F17" t="s">
        <v>509</v>
      </c>
      <c r="G17" s="116" t="s">
        <v>425</v>
      </c>
      <c r="H17" s="115">
        <v>0.2</v>
      </c>
      <c r="I17" s="116" t="s">
        <v>442</v>
      </c>
      <c r="J17" s="115">
        <v>0.4</v>
      </c>
      <c r="K17" s="116" t="s">
        <v>493</v>
      </c>
      <c r="R17" s="115">
        <v>0.5</v>
      </c>
      <c r="S17" s="114">
        <v>0.5</v>
      </c>
      <c r="T17" t="s">
        <v>288</v>
      </c>
      <c r="U17" t="s">
        <v>300</v>
      </c>
    </row>
    <row r="18" spans="2:21">
      <c r="B18" t="s">
        <v>520</v>
      </c>
      <c r="C18" t="s">
        <v>505</v>
      </c>
      <c r="F18" t="s">
        <v>510</v>
      </c>
      <c r="G18" s="116" t="s">
        <v>425</v>
      </c>
      <c r="H18" s="115">
        <v>0.2</v>
      </c>
      <c r="I18" s="116" t="s">
        <v>445</v>
      </c>
      <c r="J18" s="115">
        <v>0.6</v>
      </c>
      <c r="K18" s="116" t="s">
        <v>445</v>
      </c>
      <c r="R18" s="115">
        <v>0.45</v>
      </c>
      <c r="S18" s="114">
        <v>0.35</v>
      </c>
      <c r="T18" t="s">
        <v>288</v>
      </c>
      <c r="U18" t="s">
        <v>300</v>
      </c>
    </row>
    <row r="19" spans="2:21">
      <c r="B19" t="s">
        <v>521</v>
      </c>
      <c r="C19" t="s">
        <v>445</v>
      </c>
      <c r="F19" t="s">
        <v>511</v>
      </c>
      <c r="G19" s="116" t="s">
        <v>425</v>
      </c>
      <c r="H19" s="115">
        <v>0.2</v>
      </c>
      <c r="I19" s="116" t="s">
        <v>449</v>
      </c>
      <c r="J19" s="115">
        <v>0.8</v>
      </c>
      <c r="K19" s="116" t="s">
        <v>516</v>
      </c>
      <c r="R19" s="115">
        <v>0.4</v>
      </c>
      <c r="T19" t="s">
        <v>288</v>
      </c>
      <c r="U19" t="s">
        <v>300</v>
      </c>
    </row>
    <row r="20" spans="2:21">
      <c r="B20" t="s">
        <v>522</v>
      </c>
      <c r="C20" t="s">
        <v>445</v>
      </c>
      <c r="F20" t="s">
        <v>514</v>
      </c>
      <c r="G20" s="116" t="s">
        <v>425</v>
      </c>
      <c r="H20" s="115">
        <v>0.2</v>
      </c>
      <c r="I20" s="116" t="s">
        <v>452</v>
      </c>
      <c r="J20" s="115">
        <v>1</v>
      </c>
      <c r="K20" s="116" t="s">
        <v>505</v>
      </c>
      <c r="R20" s="115">
        <v>0.35</v>
      </c>
      <c r="T20" t="s">
        <v>288</v>
      </c>
      <c r="U20" t="s">
        <v>300</v>
      </c>
    </row>
    <row r="21" spans="2:21">
      <c r="B21" t="s">
        <v>523</v>
      </c>
      <c r="C21" t="s">
        <v>502</v>
      </c>
      <c r="F21" t="s">
        <v>515</v>
      </c>
      <c r="G21" s="116" t="s">
        <v>427</v>
      </c>
      <c r="H21" s="115">
        <v>0.3</v>
      </c>
      <c r="I21" s="116" t="s">
        <v>494</v>
      </c>
      <c r="J21" s="115">
        <v>0.2</v>
      </c>
      <c r="K21" s="116" t="s">
        <v>493</v>
      </c>
      <c r="R21" s="115">
        <v>0.35</v>
      </c>
      <c r="T21" t="s">
        <v>288</v>
      </c>
      <c r="U21" t="s">
        <v>300</v>
      </c>
    </row>
    <row r="22" spans="2:21">
      <c r="B22" t="s">
        <v>524</v>
      </c>
      <c r="C22" t="s">
        <v>502</v>
      </c>
      <c r="F22" t="s">
        <v>517</v>
      </c>
      <c r="G22" s="116" t="s">
        <v>427</v>
      </c>
      <c r="H22" s="115">
        <v>0.3</v>
      </c>
      <c r="I22" s="116" t="s">
        <v>442</v>
      </c>
      <c r="J22" s="115">
        <v>0.4</v>
      </c>
      <c r="K22" s="116" t="s">
        <v>445</v>
      </c>
      <c r="R22" s="115">
        <v>0.3</v>
      </c>
      <c r="T22" t="s">
        <v>288</v>
      </c>
      <c r="U22" t="s">
        <v>300</v>
      </c>
    </row>
    <row r="23" spans="2:21">
      <c r="B23" t="s">
        <v>525</v>
      </c>
      <c r="C23" t="s">
        <v>505</v>
      </c>
      <c r="F23" t="s">
        <v>518</v>
      </c>
      <c r="G23" s="116" t="s">
        <v>427</v>
      </c>
      <c r="H23" s="115">
        <v>0.3</v>
      </c>
      <c r="I23" s="116" t="s">
        <v>445</v>
      </c>
      <c r="J23" s="115">
        <v>0.6</v>
      </c>
      <c r="K23" s="116" t="s">
        <v>445</v>
      </c>
      <c r="T23" t="s">
        <v>288</v>
      </c>
      <c r="U23" t="s">
        <v>300</v>
      </c>
    </row>
    <row r="24" spans="2:21">
      <c r="B24" t="s">
        <v>526</v>
      </c>
      <c r="C24" t="s">
        <v>502</v>
      </c>
      <c r="F24" t="s">
        <v>519</v>
      </c>
      <c r="G24" s="116" t="s">
        <v>427</v>
      </c>
      <c r="H24" s="115">
        <v>0.3</v>
      </c>
      <c r="I24" s="116" t="s">
        <v>449</v>
      </c>
      <c r="J24" s="115">
        <v>0.8</v>
      </c>
      <c r="K24" s="116" t="s">
        <v>516</v>
      </c>
      <c r="T24" t="s">
        <v>288</v>
      </c>
      <c r="U24" t="s">
        <v>300</v>
      </c>
    </row>
    <row r="25" spans="2:21">
      <c r="B25" t="s">
        <v>527</v>
      </c>
      <c r="C25" t="s">
        <v>502</v>
      </c>
      <c r="F25" t="s">
        <v>520</v>
      </c>
      <c r="G25" s="116" t="s">
        <v>427</v>
      </c>
      <c r="H25" s="115">
        <v>0.3</v>
      </c>
      <c r="I25" s="116" t="s">
        <v>452</v>
      </c>
      <c r="J25" s="115">
        <v>1</v>
      </c>
      <c r="K25" s="116" t="s">
        <v>505</v>
      </c>
    </row>
    <row r="26" spans="2:21">
      <c r="B26" t="s">
        <v>528</v>
      </c>
      <c r="C26" t="s">
        <v>502</v>
      </c>
      <c r="F26" t="s">
        <v>521</v>
      </c>
      <c r="G26" s="116" t="s">
        <v>427</v>
      </c>
      <c r="H26" s="115">
        <v>0.4</v>
      </c>
      <c r="I26" s="116" t="s">
        <v>494</v>
      </c>
      <c r="J26" s="115">
        <v>0.2</v>
      </c>
      <c r="K26" s="116" t="s">
        <v>493</v>
      </c>
    </row>
    <row r="27" spans="2:21">
      <c r="B27" t="s">
        <v>529</v>
      </c>
      <c r="C27" t="s">
        <v>502</v>
      </c>
      <c r="F27" t="s">
        <v>522</v>
      </c>
      <c r="G27" s="116" t="s">
        <v>427</v>
      </c>
      <c r="H27" s="115">
        <v>0.4</v>
      </c>
      <c r="I27" s="116" t="s">
        <v>442</v>
      </c>
      <c r="J27" s="115">
        <v>0.4</v>
      </c>
      <c r="K27" s="116" t="s">
        <v>445</v>
      </c>
    </row>
    <row r="28" spans="2:21">
      <c r="B28" t="s">
        <v>530</v>
      </c>
      <c r="C28" t="s">
        <v>505</v>
      </c>
      <c r="F28" t="s">
        <v>523</v>
      </c>
      <c r="G28" s="116" t="s">
        <v>427</v>
      </c>
      <c r="H28" s="115">
        <v>0.4</v>
      </c>
      <c r="I28" s="116" t="s">
        <v>445</v>
      </c>
      <c r="J28" s="115">
        <v>0.6</v>
      </c>
      <c r="K28" s="116" t="s">
        <v>445</v>
      </c>
    </row>
    <row r="29" spans="2:21">
      <c r="F29" t="s">
        <v>524</v>
      </c>
      <c r="G29" s="116" t="s">
        <v>427</v>
      </c>
      <c r="H29" s="115">
        <v>0.4</v>
      </c>
      <c r="I29" s="116" t="s">
        <v>449</v>
      </c>
      <c r="J29" s="115">
        <v>0.8</v>
      </c>
      <c r="K29" s="116" t="s">
        <v>516</v>
      </c>
    </row>
    <row r="30" spans="2:21">
      <c r="F30" t="s">
        <v>525</v>
      </c>
      <c r="G30" s="116" t="s">
        <v>427</v>
      </c>
      <c r="H30" s="115">
        <v>0.4</v>
      </c>
      <c r="I30" s="116" t="s">
        <v>452</v>
      </c>
      <c r="J30" s="115">
        <v>1</v>
      </c>
      <c r="K30" s="116" t="s">
        <v>505</v>
      </c>
    </row>
    <row r="31" spans="2:21">
      <c r="F31" t="s">
        <v>531</v>
      </c>
      <c r="G31" s="116" t="s">
        <v>429</v>
      </c>
      <c r="H31" s="115">
        <v>0.5</v>
      </c>
      <c r="I31" s="116" t="s">
        <v>494</v>
      </c>
      <c r="J31" s="115">
        <v>0.2</v>
      </c>
      <c r="K31" s="116" t="s">
        <v>445</v>
      </c>
    </row>
    <row r="32" spans="2:21">
      <c r="F32" t="s">
        <v>532</v>
      </c>
      <c r="G32" s="116" t="s">
        <v>429</v>
      </c>
      <c r="H32" s="115">
        <v>0.5</v>
      </c>
      <c r="I32" s="116" t="s">
        <v>442</v>
      </c>
      <c r="J32" s="115">
        <v>0.4</v>
      </c>
      <c r="K32" s="116" t="s">
        <v>445</v>
      </c>
    </row>
    <row r="33" spans="6:11">
      <c r="F33" t="s">
        <v>533</v>
      </c>
      <c r="G33" s="116" t="s">
        <v>429</v>
      </c>
      <c r="H33" s="115">
        <v>0.5</v>
      </c>
      <c r="I33" s="116" t="s">
        <v>445</v>
      </c>
      <c r="J33" s="115">
        <v>0.6</v>
      </c>
      <c r="K33" s="116" t="s">
        <v>445</v>
      </c>
    </row>
    <row r="34" spans="6:11">
      <c r="F34" t="s">
        <v>534</v>
      </c>
      <c r="G34" s="116" t="s">
        <v>429</v>
      </c>
      <c r="H34" s="115">
        <v>0.5</v>
      </c>
      <c r="I34" s="116" t="s">
        <v>449</v>
      </c>
      <c r="J34" s="115">
        <v>0.8</v>
      </c>
      <c r="K34" s="116" t="s">
        <v>516</v>
      </c>
    </row>
    <row r="35" spans="6:11">
      <c r="F35" t="s">
        <v>535</v>
      </c>
      <c r="G35" s="116" t="s">
        <v>429</v>
      </c>
      <c r="H35" s="115">
        <v>0.5</v>
      </c>
      <c r="I35" s="116" t="s">
        <v>452</v>
      </c>
      <c r="J35" s="115">
        <v>1</v>
      </c>
      <c r="K35" s="116" t="s">
        <v>505</v>
      </c>
    </row>
    <row r="37" spans="6:11" ht="48">
      <c r="G37" s="117" t="s">
        <v>536</v>
      </c>
    </row>
    <row r="38" spans="6:11" ht="96">
      <c r="G38" s="117" t="s">
        <v>537</v>
      </c>
    </row>
    <row r="39" spans="6:11" ht="64">
      <c r="G39" s="117" t="s">
        <v>538</v>
      </c>
    </row>
    <row r="40" spans="6:11" ht="64">
      <c r="G40" s="117" t="s">
        <v>539</v>
      </c>
    </row>
    <row r="41" spans="6:11" ht="80">
      <c r="G41" s="117" t="s">
        <v>540</v>
      </c>
    </row>
    <row r="42" spans="6:11" ht="48">
      <c r="G42" s="117" t="s">
        <v>541</v>
      </c>
    </row>
    <row r="43" spans="6:11" ht="80">
      <c r="G43" s="117" t="s">
        <v>542</v>
      </c>
    </row>
    <row r="44" spans="6:11" ht="64">
      <c r="G44" s="117" t="s">
        <v>543</v>
      </c>
    </row>
    <row r="45" spans="6:11" ht="64">
      <c r="G45" s="117" t="s">
        <v>544</v>
      </c>
    </row>
    <row r="46" spans="6:11" ht="64">
      <c r="G46" s="117" t="s">
        <v>545</v>
      </c>
    </row>
    <row r="47" spans="6:11" ht="48">
      <c r="G47" s="117" t="s">
        <v>546</v>
      </c>
    </row>
    <row r="48" spans="6:11" ht="96">
      <c r="G48" s="117" t="s">
        <v>547</v>
      </c>
    </row>
    <row r="49" spans="7:7" ht="64">
      <c r="G49" s="117" t="s">
        <v>548</v>
      </c>
    </row>
    <row r="50" spans="7:7" ht="64">
      <c r="G50" s="117" t="s">
        <v>549</v>
      </c>
    </row>
    <row r="51" spans="7:7" ht="80">
      <c r="G51" s="117" t="s">
        <v>550</v>
      </c>
    </row>
    <row r="52" spans="7:7" ht="48">
      <c r="G52" s="117" t="s">
        <v>551</v>
      </c>
    </row>
    <row r="53" spans="7:7" ht="80">
      <c r="G53" s="117" t="s">
        <v>552</v>
      </c>
    </row>
    <row r="54" spans="7:7" ht="64">
      <c r="G54" s="117" t="s">
        <v>553</v>
      </c>
    </row>
    <row r="55" spans="7:7" ht="64">
      <c r="G55" s="117" t="s">
        <v>554</v>
      </c>
    </row>
    <row r="56" spans="7:7" ht="64">
      <c r="G56" s="117" t="s">
        <v>555</v>
      </c>
    </row>
    <row r="57" spans="7:7" ht="48">
      <c r="G57" s="117" t="s">
        <v>556</v>
      </c>
    </row>
    <row r="58" spans="7:7" ht="96">
      <c r="G58" s="117" t="s">
        <v>557</v>
      </c>
    </row>
    <row r="59" spans="7:7" ht="64">
      <c r="G59" s="117" t="s">
        <v>558</v>
      </c>
    </row>
    <row r="60" spans="7:7" ht="64">
      <c r="G60" s="117" t="s">
        <v>559</v>
      </c>
    </row>
    <row r="61" spans="7:7" ht="80">
      <c r="G61" s="117" t="s">
        <v>560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5" defaultRowHeight="15"/>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c r="B2" s="3" t="s">
        <v>561</v>
      </c>
      <c r="C2" s="3" t="s">
        <v>562</v>
      </c>
      <c r="D2" s="3" t="s">
        <v>563</v>
      </c>
      <c r="E2" s="5" t="s">
        <v>564</v>
      </c>
      <c r="F2" s="3" t="s">
        <v>565</v>
      </c>
      <c r="G2" s="3" t="s">
        <v>566</v>
      </c>
      <c r="H2" s="3" t="s">
        <v>567</v>
      </c>
      <c r="I2" s="3" t="s">
        <v>568</v>
      </c>
      <c r="J2" s="3" t="s">
        <v>569</v>
      </c>
      <c r="K2" s="3" t="s">
        <v>570</v>
      </c>
    </row>
    <row r="3" spans="2:11" ht="32">
      <c r="B3" t="s">
        <v>307</v>
      </c>
      <c r="C3" s="79" t="s">
        <v>571</v>
      </c>
      <c r="D3" s="4" t="s">
        <v>441</v>
      </c>
      <c r="E3" t="s">
        <v>288</v>
      </c>
      <c r="F3" t="s">
        <v>300</v>
      </c>
      <c r="G3" t="s">
        <v>290</v>
      </c>
      <c r="H3" t="s">
        <v>291</v>
      </c>
      <c r="I3" t="s">
        <v>292</v>
      </c>
      <c r="J3" t="s">
        <v>572</v>
      </c>
      <c r="K3" t="s">
        <v>393</v>
      </c>
    </row>
    <row r="4" spans="2:11" ht="64">
      <c r="B4" s="126" t="s">
        <v>455</v>
      </c>
      <c r="C4" t="s">
        <v>573</v>
      </c>
      <c r="D4" s="4" t="s">
        <v>444</v>
      </c>
      <c r="E4" t="s">
        <v>305</v>
      </c>
      <c r="F4" t="s">
        <v>289</v>
      </c>
      <c r="G4" t="s">
        <v>333</v>
      </c>
      <c r="H4" t="s">
        <v>302</v>
      </c>
      <c r="I4" t="s">
        <v>334</v>
      </c>
      <c r="J4" t="s">
        <v>298</v>
      </c>
      <c r="K4" t="s">
        <v>366</v>
      </c>
    </row>
    <row r="5" spans="2:11" ht="48">
      <c r="B5" s="126" t="s">
        <v>461</v>
      </c>
      <c r="C5" t="s">
        <v>351</v>
      </c>
      <c r="D5" s="4" t="s">
        <v>448</v>
      </c>
      <c r="E5" t="s">
        <v>318</v>
      </c>
      <c r="K5" t="s">
        <v>293</v>
      </c>
    </row>
    <row r="6" spans="2:11" ht="48">
      <c r="B6" s="126" t="s">
        <v>481</v>
      </c>
      <c r="C6" t="s">
        <v>285</v>
      </c>
      <c r="D6" s="4" t="s">
        <v>325</v>
      </c>
      <c r="K6" t="s">
        <v>327</v>
      </c>
    </row>
    <row r="7" spans="2:11" ht="48">
      <c r="B7" s="126" t="s">
        <v>281</v>
      </c>
      <c r="C7" t="s">
        <v>574</v>
      </c>
      <c r="D7" s="80" t="s">
        <v>312</v>
      </c>
    </row>
    <row r="8" spans="2:11" ht="32">
      <c r="B8" s="126" t="s">
        <v>347</v>
      </c>
      <c r="C8" t="s">
        <v>311</v>
      </c>
      <c r="D8" s="4" t="s">
        <v>456</v>
      </c>
    </row>
    <row r="9" spans="2:11" ht="32">
      <c r="B9" s="126" t="s">
        <v>386</v>
      </c>
      <c r="C9" t="s">
        <v>575</v>
      </c>
      <c r="D9" s="4" t="s">
        <v>457</v>
      </c>
    </row>
    <row r="10" spans="2:11" ht="32">
      <c r="C10" t="s">
        <v>390</v>
      </c>
      <c r="D10" s="4" t="s">
        <v>458</v>
      </c>
    </row>
    <row r="11" spans="2:11" ht="32">
      <c r="D11" s="4" t="s">
        <v>459</v>
      </c>
    </row>
    <row r="12" spans="2:11" ht="32">
      <c r="D12" s="4" t="s">
        <v>460</v>
      </c>
    </row>
    <row r="13" spans="2:11" ht="32">
      <c r="D13" s="177" t="s">
        <v>462</v>
      </c>
    </row>
    <row r="14" spans="2:11" ht="32">
      <c r="D14" s="177" t="s">
        <v>463</v>
      </c>
    </row>
    <row r="15" spans="2:11" ht="32">
      <c r="D15" s="177" t="s">
        <v>464</v>
      </c>
    </row>
    <row r="16" spans="2:11" ht="32">
      <c r="D16" s="177" t="s">
        <v>465</v>
      </c>
    </row>
    <row r="17" spans="4:4" ht="32">
      <c r="D17" s="177" t="s">
        <v>466</v>
      </c>
    </row>
    <row r="18" spans="4:4" ht="48">
      <c r="D18" s="79" t="s">
        <v>576</v>
      </c>
    </row>
    <row r="19" spans="4:4" ht="48">
      <c r="D19" s="79" t="s">
        <v>577</v>
      </c>
    </row>
    <row r="20" spans="4:4" ht="32">
      <c r="D20" s="117" t="s">
        <v>468</v>
      </c>
    </row>
    <row r="21" spans="4:4" ht="32">
      <c r="D21" s="117" t="s">
        <v>578</v>
      </c>
    </row>
    <row r="22" spans="4:4" ht="32">
      <c r="D22" s="117" t="s">
        <v>579</v>
      </c>
    </row>
    <row r="23" spans="4:4" ht="32">
      <c r="D23" s="117" t="s">
        <v>286</v>
      </c>
    </row>
    <row r="24" spans="4:4" ht="48">
      <c r="D24" s="117" t="s">
        <v>580</v>
      </c>
    </row>
    <row r="25" spans="4:4" ht="48">
      <c r="D25" s="117" t="s">
        <v>352</v>
      </c>
    </row>
    <row r="26" spans="4:4" ht="64">
      <c r="D26" s="117" t="s">
        <v>485</v>
      </c>
    </row>
    <row r="27" spans="4:4" ht="48">
      <c r="D27" s="117" t="s">
        <v>581</v>
      </c>
    </row>
    <row r="28" spans="4:4" ht="32">
      <c r="D28" s="117" t="s">
        <v>391</v>
      </c>
    </row>
    <row r="29" spans="4:4" ht="48">
      <c r="D29" s="117" t="s">
        <v>582</v>
      </c>
    </row>
    <row r="30" spans="4:4" ht="48">
      <c r="D30" s="117" t="s">
        <v>364</v>
      </c>
    </row>
    <row r="31" spans="4:4" ht="48">
      <c r="D31" s="117" t="s">
        <v>583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D6" sqref="D6"/>
    </sheetView>
  </sheetViews>
  <sheetFormatPr baseColWidth="10" defaultColWidth="14.33203125" defaultRowHeight="14"/>
  <cols>
    <col min="1" max="2" width="14.33203125" style="34"/>
    <col min="3" max="3" width="17" style="34" customWidth="1"/>
    <col min="4" max="4" width="14.33203125" style="34"/>
    <col min="5" max="5" width="46" style="34" customWidth="1"/>
    <col min="6" max="16384" width="14.33203125" style="34"/>
  </cols>
  <sheetData>
    <row r="1" spans="2:11" ht="24" customHeight="1" thickBot="1">
      <c r="B1" s="415" t="s">
        <v>584</v>
      </c>
      <c r="C1" s="416"/>
      <c r="D1" s="416"/>
      <c r="E1" s="416"/>
      <c r="F1" s="417"/>
    </row>
    <row r="2" spans="2:11" ht="18" thickBot="1">
      <c r="B2" s="35"/>
      <c r="C2" s="35"/>
      <c r="D2" s="35"/>
      <c r="E2" s="35"/>
      <c r="F2" s="35"/>
      <c r="I2" s="121"/>
      <c r="J2" s="133" t="s">
        <v>300</v>
      </c>
      <c r="K2" s="133" t="s">
        <v>289</v>
      </c>
    </row>
    <row r="3" spans="2:11" ht="18" thickBot="1">
      <c r="B3" s="418" t="s">
        <v>585</v>
      </c>
      <c r="C3" s="419"/>
      <c r="D3" s="419"/>
      <c r="E3" s="182" t="s">
        <v>586</v>
      </c>
      <c r="F3" s="36" t="s">
        <v>587</v>
      </c>
      <c r="I3" s="132" t="s">
        <v>288</v>
      </c>
      <c r="J3" s="123">
        <v>0.5</v>
      </c>
      <c r="K3" s="123">
        <v>0.45</v>
      </c>
    </row>
    <row r="4" spans="2:11" ht="34">
      <c r="B4" s="420" t="s">
        <v>588</v>
      </c>
      <c r="C4" s="422" t="s">
        <v>273</v>
      </c>
      <c r="D4" s="183" t="s">
        <v>288</v>
      </c>
      <c r="E4" s="37" t="s">
        <v>589</v>
      </c>
      <c r="F4" s="38">
        <v>0.25</v>
      </c>
      <c r="I4" s="133" t="s">
        <v>305</v>
      </c>
      <c r="J4" s="123">
        <v>0.4</v>
      </c>
      <c r="K4" s="123">
        <v>0.35</v>
      </c>
    </row>
    <row r="5" spans="2:11" ht="51">
      <c r="B5" s="421"/>
      <c r="C5" s="423"/>
      <c r="D5" s="184" t="s">
        <v>305</v>
      </c>
      <c r="E5" s="39" t="s">
        <v>590</v>
      </c>
      <c r="F5" s="40">
        <v>0.15</v>
      </c>
      <c r="I5" s="133" t="s">
        <v>318</v>
      </c>
      <c r="J5" s="123">
        <v>0.35</v>
      </c>
      <c r="K5" s="123">
        <v>0.3</v>
      </c>
    </row>
    <row r="6" spans="2:11" ht="34">
      <c r="B6" s="421"/>
      <c r="C6" s="423"/>
      <c r="D6" s="184" t="s">
        <v>318</v>
      </c>
      <c r="E6" s="39" t="s">
        <v>591</v>
      </c>
      <c r="F6" s="40">
        <v>0.1</v>
      </c>
    </row>
    <row r="7" spans="2:11" ht="51">
      <c r="B7" s="421"/>
      <c r="C7" s="423" t="s">
        <v>274</v>
      </c>
      <c r="D7" s="184" t="s">
        <v>300</v>
      </c>
      <c r="E7" s="39" t="s">
        <v>592</v>
      </c>
      <c r="F7" s="40">
        <v>0.25</v>
      </c>
      <c r="G7" s="122"/>
    </row>
    <row r="8" spans="2:11" ht="34">
      <c r="B8" s="421"/>
      <c r="C8" s="423"/>
      <c r="D8" s="184" t="s">
        <v>289</v>
      </c>
      <c r="E8" s="39" t="s">
        <v>593</v>
      </c>
      <c r="F8" s="40">
        <v>0.2</v>
      </c>
      <c r="G8" s="122"/>
    </row>
    <row r="9" spans="2:11" ht="51">
      <c r="B9" s="421" t="s">
        <v>594</v>
      </c>
      <c r="C9" s="423" t="s">
        <v>276</v>
      </c>
      <c r="D9" s="184" t="s">
        <v>290</v>
      </c>
      <c r="E9" s="39" t="s">
        <v>595</v>
      </c>
      <c r="F9" s="41" t="s">
        <v>596</v>
      </c>
    </row>
    <row r="10" spans="2:11" ht="51">
      <c r="B10" s="421"/>
      <c r="C10" s="423"/>
      <c r="D10" s="184" t="s">
        <v>597</v>
      </c>
      <c r="E10" s="39" t="s">
        <v>598</v>
      </c>
      <c r="F10" s="41" t="s">
        <v>596</v>
      </c>
    </row>
    <row r="11" spans="2:11" ht="34">
      <c r="B11" s="421"/>
      <c r="C11" s="423" t="s">
        <v>277</v>
      </c>
      <c r="D11" s="184" t="s">
        <v>291</v>
      </c>
      <c r="E11" s="39" t="s">
        <v>599</v>
      </c>
      <c r="F11" s="41" t="s">
        <v>596</v>
      </c>
    </row>
    <row r="12" spans="2:11" ht="34">
      <c r="B12" s="421"/>
      <c r="C12" s="423"/>
      <c r="D12" s="184" t="s">
        <v>302</v>
      </c>
      <c r="E12" s="39" t="s">
        <v>600</v>
      </c>
      <c r="F12" s="41" t="s">
        <v>596</v>
      </c>
    </row>
    <row r="13" spans="2:11" ht="34">
      <c r="B13" s="421"/>
      <c r="C13" s="423" t="s">
        <v>278</v>
      </c>
      <c r="D13" s="184" t="s">
        <v>292</v>
      </c>
      <c r="E13" s="39" t="s">
        <v>601</v>
      </c>
      <c r="F13" s="41" t="s">
        <v>596</v>
      </c>
    </row>
    <row r="14" spans="2:11" ht="18" thickBot="1">
      <c r="B14" s="424"/>
      <c r="C14" s="425"/>
      <c r="D14" s="185" t="s">
        <v>334</v>
      </c>
      <c r="E14" s="42" t="s">
        <v>602</v>
      </c>
      <c r="F14" s="43" t="s">
        <v>596</v>
      </c>
    </row>
    <row r="15" spans="2:11" ht="49.5" customHeight="1">
      <c r="B15" s="414" t="s">
        <v>603</v>
      </c>
      <c r="C15" s="414"/>
      <c r="D15" s="414"/>
      <c r="E15" s="414"/>
      <c r="F15" s="41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94BE-CCFD-44E3-8AA3-6182FE389BFE}">
  <sheetPr>
    <tabColor rgb="FF7030A0"/>
  </sheetPr>
  <dimension ref="B4:AU63"/>
  <sheetViews>
    <sheetView topLeftCell="A9" zoomScale="93" zoomScaleNormal="93" workbookViewId="0">
      <selection activeCell="AT18" sqref="AT18"/>
    </sheetView>
  </sheetViews>
  <sheetFormatPr baseColWidth="10" defaultColWidth="11.5" defaultRowHeight="15"/>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2.33203125" style="6" customWidth="1"/>
    <col min="36" max="37" width="1.5" style="6" hidden="1" customWidth="1"/>
    <col min="38" max="38" width="8.5" style="6" hidden="1"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c r="B4" s="437" t="s">
        <v>604</v>
      </c>
      <c r="C4" s="437"/>
      <c r="D4" s="437"/>
      <c r="E4" s="437"/>
      <c r="F4" s="437"/>
      <c r="G4" s="437"/>
      <c r="H4" s="437"/>
      <c r="I4" s="437"/>
      <c r="J4" s="438" t="s">
        <v>196</v>
      </c>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T4" s="448" t="s">
        <v>230</v>
      </c>
      <c r="AU4" s="448"/>
    </row>
    <row r="5" spans="2:47">
      <c r="B5" s="437"/>
      <c r="C5" s="437"/>
      <c r="D5" s="437"/>
      <c r="E5" s="437"/>
      <c r="F5" s="437"/>
      <c r="G5" s="437"/>
      <c r="H5" s="437"/>
      <c r="I5" s="437"/>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T5" s="448"/>
      <c r="AU5" s="448"/>
    </row>
    <row r="6" spans="2:47">
      <c r="B6" s="437"/>
      <c r="C6" s="437"/>
      <c r="D6" s="437"/>
      <c r="E6" s="437"/>
      <c r="F6" s="437"/>
      <c r="G6" s="437"/>
      <c r="H6" s="437"/>
      <c r="I6" s="437"/>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T6" s="448"/>
      <c r="AU6" s="448"/>
    </row>
    <row r="7" spans="2:47" ht="16" thickBot="1"/>
    <row r="8" spans="2:47" ht="17">
      <c r="B8" s="449" t="s">
        <v>424</v>
      </c>
      <c r="C8" s="449"/>
      <c r="D8" s="450"/>
      <c r="E8" s="426" t="s">
        <v>605</v>
      </c>
      <c r="F8" s="428"/>
      <c r="G8" s="428"/>
      <c r="H8" s="428"/>
      <c r="I8" s="433"/>
      <c r="J8" s="45" t="s">
        <v>606</v>
      </c>
      <c r="K8" s="46" t="s">
        <v>606</v>
      </c>
      <c r="L8" s="46" t="s">
        <v>606</v>
      </c>
      <c r="M8" s="46" t="s">
        <v>606</v>
      </c>
      <c r="N8" s="46" t="s">
        <v>606</v>
      </c>
      <c r="O8" s="47" t="s">
        <v>606</v>
      </c>
      <c r="P8" s="45" t="s">
        <v>606</v>
      </c>
      <c r="Q8" s="46" t="s">
        <v>606</v>
      </c>
      <c r="R8" s="46" t="s">
        <v>606</v>
      </c>
      <c r="S8" s="46" t="s">
        <v>606</v>
      </c>
      <c r="T8" s="46" t="s">
        <v>606</v>
      </c>
      <c r="U8" s="47" t="s">
        <v>606</v>
      </c>
      <c r="V8" s="45" t="s">
        <v>606</v>
      </c>
      <c r="W8" s="46" t="s">
        <v>606</v>
      </c>
      <c r="X8" s="46" t="s">
        <v>606</v>
      </c>
      <c r="Y8" s="46" t="s">
        <v>606</v>
      </c>
      <c r="Z8" s="46" t="s">
        <v>606</v>
      </c>
      <c r="AA8" s="47" t="s">
        <v>606</v>
      </c>
      <c r="AB8" s="45" t="s">
        <v>606</v>
      </c>
      <c r="AC8" s="46" t="s">
        <v>606</v>
      </c>
      <c r="AD8" s="46" t="s">
        <v>606</v>
      </c>
      <c r="AE8" s="46" t="s">
        <v>606</v>
      </c>
      <c r="AF8" s="46" t="s">
        <v>606</v>
      </c>
      <c r="AG8" s="47" t="s">
        <v>606</v>
      </c>
      <c r="AH8" s="48" t="s">
        <v>606</v>
      </c>
      <c r="AI8" s="49" t="s">
        <v>606</v>
      </c>
      <c r="AJ8" s="49" t="s">
        <v>606</v>
      </c>
      <c r="AK8" s="49" t="s">
        <v>606</v>
      </c>
      <c r="AL8" s="49" t="s">
        <v>606</v>
      </c>
      <c r="AN8" s="439" t="s">
        <v>505</v>
      </c>
      <c r="AO8" s="440"/>
      <c r="AP8" s="440"/>
      <c r="AQ8" s="440"/>
      <c r="AR8" s="440"/>
      <c r="AS8" s="441"/>
      <c r="AT8" s="451" t="s">
        <v>607</v>
      </c>
      <c r="AU8" s="451"/>
    </row>
    <row r="9" spans="2:47" ht="17">
      <c r="B9" s="449"/>
      <c r="C9" s="449"/>
      <c r="D9" s="450"/>
      <c r="E9" s="429"/>
      <c r="F9" s="430"/>
      <c r="G9" s="430"/>
      <c r="H9" s="430"/>
      <c r="I9" s="435"/>
      <c r="J9" s="50" t="s">
        <v>606</v>
      </c>
      <c r="K9" s="51" t="s">
        <v>606</v>
      </c>
      <c r="L9" s="51" t="s">
        <v>606</v>
      </c>
      <c r="M9" s="51" t="s">
        <v>606</v>
      </c>
      <c r="N9" s="51" t="s">
        <v>606</v>
      </c>
      <c r="O9" s="52" t="s">
        <v>606</v>
      </c>
      <c r="P9" s="50" t="s">
        <v>606</v>
      </c>
      <c r="Q9" s="51" t="s">
        <v>606</v>
      </c>
      <c r="R9" s="51" t="s">
        <v>606</v>
      </c>
      <c r="S9" s="51" t="s">
        <v>606</v>
      </c>
      <c r="T9" s="51" t="s">
        <v>606</v>
      </c>
      <c r="U9" s="52" t="s">
        <v>606</v>
      </c>
      <c r="V9" s="50" t="s">
        <v>606</v>
      </c>
      <c r="W9" s="51" t="s">
        <v>606</v>
      </c>
      <c r="X9" s="51" t="s">
        <v>606</v>
      </c>
      <c r="Y9" s="51" t="s">
        <v>606</v>
      </c>
      <c r="Z9" s="51" t="s">
        <v>606</v>
      </c>
      <c r="AA9" s="52" t="s">
        <v>606</v>
      </c>
      <c r="AB9" s="50" t="s">
        <v>606</v>
      </c>
      <c r="AC9" s="51" t="s">
        <v>606</v>
      </c>
      <c r="AD9" s="51" t="s">
        <v>606</v>
      </c>
      <c r="AE9" s="51" t="s">
        <v>606</v>
      </c>
      <c r="AF9" s="51" t="s">
        <v>606</v>
      </c>
      <c r="AG9" s="52" t="s">
        <v>606</v>
      </c>
      <c r="AH9" s="53" t="s">
        <v>606</v>
      </c>
      <c r="AI9" s="54" t="s">
        <v>606</v>
      </c>
      <c r="AJ9" s="54" t="s">
        <v>606</v>
      </c>
      <c r="AK9" s="54" t="s">
        <v>606</v>
      </c>
      <c r="AL9" s="54" t="s">
        <v>606</v>
      </c>
      <c r="AN9" s="442"/>
      <c r="AO9" s="443"/>
      <c r="AP9" s="443"/>
      <c r="AQ9" s="443"/>
      <c r="AR9" s="443"/>
      <c r="AS9" s="444"/>
      <c r="AT9" s="451"/>
      <c r="AU9" s="451"/>
    </row>
    <row r="10" spans="2:47" ht="17">
      <c r="B10" s="449"/>
      <c r="C10" s="449"/>
      <c r="D10" s="450"/>
      <c r="E10" s="429"/>
      <c r="F10" s="430"/>
      <c r="G10" s="430"/>
      <c r="H10" s="430"/>
      <c r="I10" s="435"/>
      <c r="J10" s="50" t="s">
        <v>606</v>
      </c>
      <c r="K10" s="51" t="s">
        <v>606</v>
      </c>
      <c r="L10" s="51" t="s">
        <v>606</v>
      </c>
      <c r="M10" s="51" t="s">
        <v>606</v>
      </c>
      <c r="N10" s="51" t="s">
        <v>606</v>
      </c>
      <c r="O10" s="52" t="s">
        <v>606</v>
      </c>
      <c r="P10" s="50" t="s">
        <v>606</v>
      </c>
      <c r="Q10" s="51" t="s">
        <v>606</v>
      </c>
      <c r="R10" s="51" t="s">
        <v>606</v>
      </c>
      <c r="S10" s="51" t="s">
        <v>606</v>
      </c>
      <c r="T10" s="51" t="s">
        <v>606</v>
      </c>
      <c r="U10" s="52" t="s">
        <v>606</v>
      </c>
      <c r="V10" s="50" t="s">
        <v>606</v>
      </c>
      <c r="W10" s="51" t="s">
        <v>606</v>
      </c>
      <c r="X10" s="51" t="s">
        <v>606</v>
      </c>
      <c r="Y10" s="51" t="s">
        <v>606</v>
      </c>
      <c r="Z10" s="51" t="s">
        <v>606</v>
      </c>
      <c r="AA10" s="52" t="s">
        <v>606</v>
      </c>
      <c r="AB10" s="50" t="s">
        <v>606</v>
      </c>
      <c r="AC10" s="51" t="s">
        <v>606</v>
      </c>
      <c r="AD10" s="51" t="s">
        <v>606</v>
      </c>
      <c r="AE10" s="51" t="s">
        <v>606</v>
      </c>
      <c r="AF10" s="51" t="s">
        <v>606</v>
      </c>
      <c r="AG10" s="52" t="s">
        <v>606</v>
      </c>
      <c r="AH10" s="53" t="s">
        <v>606</v>
      </c>
      <c r="AI10" s="54" t="s">
        <v>606</v>
      </c>
      <c r="AJ10" s="54" t="s">
        <v>606</v>
      </c>
      <c r="AK10" s="54" t="s">
        <v>606</v>
      </c>
      <c r="AL10" s="54" t="s">
        <v>606</v>
      </c>
      <c r="AN10" s="442"/>
      <c r="AO10" s="443"/>
      <c r="AP10" s="443"/>
      <c r="AQ10" s="443"/>
      <c r="AR10" s="443"/>
      <c r="AS10" s="444"/>
      <c r="AT10" s="451"/>
      <c r="AU10" s="451"/>
    </row>
    <row r="11" spans="2:47" ht="17">
      <c r="B11" s="449"/>
      <c r="C11" s="449"/>
      <c r="D11" s="450"/>
      <c r="E11" s="429"/>
      <c r="F11" s="430"/>
      <c r="G11" s="430"/>
      <c r="H11" s="430"/>
      <c r="I11" s="435"/>
      <c r="J11" s="50" t="s">
        <v>606</v>
      </c>
      <c r="K11" s="51" t="s">
        <v>606</v>
      </c>
      <c r="L11" s="51" t="s">
        <v>606</v>
      </c>
      <c r="M11" s="51" t="s">
        <v>606</v>
      </c>
      <c r="N11" s="51" t="s">
        <v>606</v>
      </c>
      <c r="O11" s="52" t="s">
        <v>606</v>
      </c>
      <c r="P11" s="50" t="s">
        <v>606</v>
      </c>
      <c r="Q11" s="51" t="s">
        <v>606</v>
      </c>
      <c r="R11" s="51" t="s">
        <v>606</v>
      </c>
      <c r="S11" s="51" t="s">
        <v>606</v>
      </c>
      <c r="T11" s="51" t="s">
        <v>606</v>
      </c>
      <c r="U11" s="52" t="s">
        <v>606</v>
      </c>
      <c r="V11" s="50" t="s">
        <v>606</v>
      </c>
      <c r="W11" s="51" t="s">
        <v>606</v>
      </c>
      <c r="X11" s="51" t="s">
        <v>606</v>
      </c>
      <c r="Y11" s="51" t="s">
        <v>606</v>
      </c>
      <c r="Z11" s="51" t="s">
        <v>606</v>
      </c>
      <c r="AA11" s="52" t="s">
        <v>606</v>
      </c>
      <c r="AB11" s="50" t="s">
        <v>606</v>
      </c>
      <c r="AC11" s="51" t="s">
        <v>606</v>
      </c>
      <c r="AD11" s="51" t="s">
        <v>606</v>
      </c>
      <c r="AE11" s="51" t="s">
        <v>606</v>
      </c>
      <c r="AF11" s="51" t="s">
        <v>606</v>
      </c>
      <c r="AG11" s="52" t="s">
        <v>606</v>
      </c>
      <c r="AH11" s="53" t="s">
        <v>606</v>
      </c>
      <c r="AI11" s="54" t="s">
        <v>606</v>
      </c>
      <c r="AJ11" s="54" t="s">
        <v>606</v>
      </c>
      <c r="AK11" s="54" t="s">
        <v>606</v>
      </c>
      <c r="AL11" s="54" t="s">
        <v>606</v>
      </c>
      <c r="AN11" s="442"/>
      <c r="AO11" s="443"/>
      <c r="AP11" s="443"/>
      <c r="AQ11" s="443"/>
      <c r="AR11" s="443"/>
      <c r="AS11" s="444"/>
      <c r="AT11" s="451"/>
      <c r="AU11" s="451"/>
    </row>
    <row r="12" spans="2:47" ht="17">
      <c r="B12" s="449"/>
      <c r="C12" s="449"/>
      <c r="D12" s="450"/>
      <c r="E12" s="429"/>
      <c r="F12" s="430"/>
      <c r="G12" s="430"/>
      <c r="H12" s="430"/>
      <c r="I12" s="435"/>
      <c r="J12" s="50" t="s">
        <v>606</v>
      </c>
      <c r="K12" s="51" t="s">
        <v>606</v>
      </c>
      <c r="L12" s="51" t="s">
        <v>606</v>
      </c>
      <c r="M12" s="51" t="s">
        <v>606</v>
      </c>
      <c r="N12" s="51" t="s">
        <v>606</v>
      </c>
      <c r="O12" s="52" t="s">
        <v>606</v>
      </c>
      <c r="P12" s="50" t="s">
        <v>606</v>
      </c>
      <c r="Q12" s="51" t="s">
        <v>606</v>
      </c>
      <c r="R12" s="51" t="s">
        <v>606</v>
      </c>
      <c r="S12" s="51" t="s">
        <v>606</v>
      </c>
      <c r="T12" s="51" t="s">
        <v>606</v>
      </c>
      <c r="U12" s="52" t="s">
        <v>606</v>
      </c>
      <c r="V12" s="50" t="s">
        <v>606</v>
      </c>
      <c r="W12" s="51" t="s">
        <v>606</v>
      </c>
      <c r="X12" s="51" t="s">
        <v>606</v>
      </c>
      <c r="Y12" s="51" t="s">
        <v>606</v>
      </c>
      <c r="Z12" s="51" t="s">
        <v>606</v>
      </c>
      <c r="AA12" s="52" t="s">
        <v>606</v>
      </c>
      <c r="AB12" s="50" t="s">
        <v>606</v>
      </c>
      <c r="AC12" s="51" t="s">
        <v>606</v>
      </c>
      <c r="AD12" s="51" t="s">
        <v>606</v>
      </c>
      <c r="AE12" s="51" t="s">
        <v>606</v>
      </c>
      <c r="AF12" s="51" t="s">
        <v>606</v>
      </c>
      <c r="AG12" s="52" t="s">
        <v>606</v>
      </c>
      <c r="AH12" s="53" t="s">
        <v>606</v>
      </c>
      <c r="AI12" s="54" t="s">
        <v>606</v>
      </c>
      <c r="AJ12" s="54" t="s">
        <v>606</v>
      </c>
      <c r="AK12" s="54" t="s">
        <v>606</v>
      </c>
      <c r="AL12" s="54" t="s">
        <v>606</v>
      </c>
      <c r="AN12" s="442"/>
      <c r="AO12" s="443"/>
      <c r="AP12" s="443"/>
      <c r="AQ12" s="443"/>
      <c r="AR12" s="443"/>
      <c r="AS12" s="444"/>
      <c r="AT12" s="451"/>
      <c r="AU12" s="451"/>
    </row>
    <row r="13" spans="2:47" ht="17">
      <c r="B13" s="449"/>
      <c r="C13" s="449"/>
      <c r="D13" s="450"/>
      <c r="E13" s="429"/>
      <c r="F13" s="430"/>
      <c r="G13" s="430"/>
      <c r="H13" s="430"/>
      <c r="I13" s="435"/>
      <c r="J13" s="50" t="s">
        <v>606</v>
      </c>
      <c r="K13" s="51" t="s">
        <v>606</v>
      </c>
      <c r="L13" s="51" t="s">
        <v>606</v>
      </c>
      <c r="M13" s="51" t="s">
        <v>606</v>
      </c>
      <c r="N13" s="51" t="s">
        <v>606</v>
      </c>
      <c r="O13" s="52" t="s">
        <v>606</v>
      </c>
      <c r="P13" s="50" t="s">
        <v>606</v>
      </c>
      <c r="Q13" s="51" t="s">
        <v>606</v>
      </c>
      <c r="R13" s="51" t="s">
        <v>606</v>
      </c>
      <c r="S13" s="51" t="s">
        <v>606</v>
      </c>
      <c r="T13" s="51" t="s">
        <v>606</v>
      </c>
      <c r="U13" s="52" t="s">
        <v>606</v>
      </c>
      <c r="V13" s="50" t="s">
        <v>606</v>
      </c>
      <c r="W13" s="51" t="s">
        <v>606</v>
      </c>
      <c r="X13" s="51" t="s">
        <v>606</v>
      </c>
      <c r="Y13" s="51" t="s">
        <v>606</v>
      </c>
      <c r="Z13" s="51" t="s">
        <v>606</v>
      </c>
      <c r="AA13" s="52" t="s">
        <v>606</v>
      </c>
      <c r="AB13" s="50" t="s">
        <v>606</v>
      </c>
      <c r="AC13" s="51" t="s">
        <v>606</v>
      </c>
      <c r="AD13" s="51" t="s">
        <v>606</v>
      </c>
      <c r="AE13" s="51" t="s">
        <v>606</v>
      </c>
      <c r="AF13" s="51" t="s">
        <v>606</v>
      </c>
      <c r="AG13" s="52" t="s">
        <v>606</v>
      </c>
      <c r="AH13" s="53" t="s">
        <v>606</v>
      </c>
      <c r="AI13" s="54" t="s">
        <v>606</v>
      </c>
      <c r="AJ13" s="54" t="s">
        <v>606</v>
      </c>
      <c r="AK13" s="54" t="s">
        <v>606</v>
      </c>
      <c r="AL13" s="54" t="s">
        <v>606</v>
      </c>
      <c r="AN13" s="442"/>
      <c r="AO13" s="443"/>
      <c r="AP13" s="443"/>
      <c r="AQ13" s="443"/>
      <c r="AR13" s="443"/>
      <c r="AS13" s="444"/>
      <c r="AT13" s="451"/>
      <c r="AU13" s="451"/>
    </row>
    <row r="14" spans="2:47" ht="5.25" customHeight="1" thickBot="1">
      <c r="B14" s="449"/>
      <c r="C14" s="449"/>
      <c r="D14" s="450"/>
      <c r="E14" s="429"/>
      <c r="F14" s="430"/>
      <c r="G14" s="430"/>
      <c r="H14" s="430"/>
      <c r="I14" s="435"/>
      <c r="J14" s="50" t="s">
        <v>606</v>
      </c>
      <c r="K14" s="51" t="s">
        <v>606</v>
      </c>
      <c r="L14" s="51" t="s">
        <v>606</v>
      </c>
      <c r="M14" s="51" t="s">
        <v>606</v>
      </c>
      <c r="N14" s="51" t="s">
        <v>606</v>
      </c>
      <c r="O14" s="52" t="s">
        <v>606</v>
      </c>
      <c r="P14" s="50" t="s">
        <v>606</v>
      </c>
      <c r="Q14" s="51" t="s">
        <v>606</v>
      </c>
      <c r="R14" s="51" t="s">
        <v>606</v>
      </c>
      <c r="S14" s="51" t="s">
        <v>606</v>
      </c>
      <c r="T14" s="51" t="s">
        <v>606</v>
      </c>
      <c r="U14" s="52" t="s">
        <v>606</v>
      </c>
      <c r="V14" s="50" t="s">
        <v>606</v>
      </c>
      <c r="W14" s="51" t="s">
        <v>606</v>
      </c>
      <c r="X14" s="51" t="s">
        <v>606</v>
      </c>
      <c r="Y14" s="51" t="s">
        <v>606</v>
      </c>
      <c r="Z14" s="51" t="s">
        <v>606</v>
      </c>
      <c r="AA14" s="52" t="s">
        <v>606</v>
      </c>
      <c r="AB14" s="50" t="s">
        <v>606</v>
      </c>
      <c r="AC14" s="51" t="s">
        <v>606</v>
      </c>
      <c r="AD14" s="51" t="s">
        <v>606</v>
      </c>
      <c r="AE14" s="51" t="s">
        <v>606</v>
      </c>
      <c r="AF14" s="51" t="s">
        <v>606</v>
      </c>
      <c r="AG14" s="52" t="s">
        <v>606</v>
      </c>
      <c r="AH14" s="53" t="s">
        <v>606</v>
      </c>
      <c r="AI14" s="54" t="s">
        <v>606</v>
      </c>
      <c r="AJ14" s="54" t="s">
        <v>606</v>
      </c>
      <c r="AK14" s="54" t="s">
        <v>606</v>
      </c>
      <c r="AL14" s="54" t="s">
        <v>606</v>
      </c>
      <c r="AN14" s="442"/>
      <c r="AO14" s="443"/>
      <c r="AP14" s="443"/>
      <c r="AQ14" s="443"/>
      <c r="AR14" s="443"/>
      <c r="AS14" s="444"/>
      <c r="AT14" s="451"/>
      <c r="AU14" s="451"/>
    </row>
    <row r="15" spans="2:47" ht="18" hidden="1" thickBot="1">
      <c r="B15" s="449"/>
      <c r="C15" s="449"/>
      <c r="D15" s="450"/>
      <c r="E15" s="429"/>
      <c r="F15" s="430"/>
      <c r="G15" s="430"/>
      <c r="H15" s="430"/>
      <c r="I15" s="435"/>
      <c r="J15" s="50" t="s">
        <v>606</v>
      </c>
      <c r="K15" s="51" t="s">
        <v>606</v>
      </c>
      <c r="L15" s="51" t="s">
        <v>606</v>
      </c>
      <c r="M15" s="51" t="s">
        <v>606</v>
      </c>
      <c r="N15" s="51" t="s">
        <v>606</v>
      </c>
      <c r="O15" s="52" t="s">
        <v>606</v>
      </c>
      <c r="P15" s="50" t="s">
        <v>606</v>
      </c>
      <c r="Q15" s="51" t="s">
        <v>606</v>
      </c>
      <c r="R15" s="51" t="s">
        <v>606</v>
      </c>
      <c r="S15" s="51" t="s">
        <v>606</v>
      </c>
      <c r="T15" s="51" t="s">
        <v>606</v>
      </c>
      <c r="U15" s="52" t="s">
        <v>606</v>
      </c>
      <c r="V15" s="50" t="s">
        <v>606</v>
      </c>
      <c r="W15" s="51" t="s">
        <v>606</v>
      </c>
      <c r="X15" s="51" t="s">
        <v>606</v>
      </c>
      <c r="Y15" s="51" t="s">
        <v>606</v>
      </c>
      <c r="Z15" s="51" t="s">
        <v>606</v>
      </c>
      <c r="AA15" s="52" t="s">
        <v>606</v>
      </c>
      <c r="AB15" s="50" t="s">
        <v>606</v>
      </c>
      <c r="AC15" s="51" t="s">
        <v>606</v>
      </c>
      <c r="AD15" s="51" t="s">
        <v>606</v>
      </c>
      <c r="AE15" s="51" t="s">
        <v>606</v>
      </c>
      <c r="AF15" s="51" t="s">
        <v>606</v>
      </c>
      <c r="AG15" s="52" t="s">
        <v>606</v>
      </c>
      <c r="AH15" s="53" t="s">
        <v>606</v>
      </c>
      <c r="AI15" s="54" t="s">
        <v>606</v>
      </c>
      <c r="AJ15" s="54" t="s">
        <v>606</v>
      </c>
      <c r="AK15" s="54" t="s">
        <v>606</v>
      </c>
      <c r="AL15" s="54" t="s">
        <v>606</v>
      </c>
      <c r="AN15" s="442"/>
      <c r="AO15" s="443"/>
      <c r="AP15" s="443"/>
      <c r="AQ15" s="443"/>
      <c r="AR15" s="443"/>
      <c r="AS15" s="444"/>
      <c r="AT15" s="35"/>
      <c r="AU15" s="35"/>
    </row>
    <row r="16" spans="2:47" ht="18" hidden="1" thickBot="1">
      <c r="B16" s="449"/>
      <c r="C16" s="449"/>
      <c r="D16" s="450"/>
      <c r="E16" s="429"/>
      <c r="F16" s="430"/>
      <c r="G16" s="430"/>
      <c r="H16" s="430"/>
      <c r="I16" s="435"/>
      <c r="J16" s="50" t="s">
        <v>606</v>
      </c>
      <c r="K16" s="51" t="s">
        <v>606</v>
      </c>
      <c r="L16" s="51" t="s">
        <v>606</v>
      </c>
      <c r="M16" s="51" t="s">
        <v>606</v>
      </c>
      <c r="N16" s="51" t="s">
        <v>606</v>
      </c>
      <c r="O16" s="52" t="s">
        <v>606</v>
      </c>
      <c r="P16" s="50" t="s">
        <v>606</v>
      </c>
      <c r="Q16" s="51" t="s">
        <v>606</v>
      </c>
      <c r="R16" s="51" t="s">
        <v>606</v>
      </c>
      <c r="S16" s="51" t="s">
        <v>606</v>
      </c>
      <c r="T16" s="51" t="s">
        <v>606</v>
      </c>
      <c r="U16" s="52" t="s">
        <v>606</v>
      </c>
      <c r="V16" s="50" t="s">
        <v>606</v>
      </c>
      <c r="W16" s="51" t="s">
        <v>606</v>
      </c>
      <c r="X16" s="51" t="s">
        <v>606</v>
      </c>
      <c r="Y16" s="51" t="s">
        <v>606</v>
      </c>
      <c r="Z16" s="51" t="s">
        <v>606</v>
      </c>
      <c r="AA16" s="52" t="s">
        <v>606</v>
      </c>
      <c r="AB16" s="50" t="s">
        <v>606</v>
      </c>
      <c r="AC16" s="51" t="s">
        <v>606</v>
      </c>
      <c r="AD16" s="51" t="s">
        <v>606</v>
      </c>
      <c r="AE16" s="51" t="s">
        <v>606</v>
      </c>
      <c r="AF16" s="51" t="s">
        <v>606</v>
      </c>
      <c r="AG16" s="52" t="s">
        <v>606</v>
      </c>
      <c r="AH16" s="53" t="s">
        <v>606</v>
      </c>
      <c r="AI16" s="54" t="s">
        <v>606</v>
      </c>
      <c r="AJ16" s="54" t="s">
        <v>606</v>
      </c>
      <c r="AK16" s="54" t="s">
        <v>606</v>
      </c>
      <c r="AL16" s="54" t="s">
        <v>606</v>
      </c>
      <c r="AN16" s="442"/>
      <c r="AO16" s="443"/>
      <c r="AP16" s="443"/>
      <c r="AQ16" s="443"/>
      <c r="AR16" s="443"/>
      <c r="AS16" s="444"/>
      <c r="AT16" s="35"/>
      <c r="AU16" s="35"/>
    </row>
    <row r="17" spans="2:47" ht="18" hidden="1" thickBot="1">
      <c r="B17" s="449"/>
      <c r="C17" s="449"/>
      <c r="D17" s="450"/>
      <c r="E17" s="431"/>
      <c r="F17" s="432"/>
      <c r="G17" s="432"/>
      <c r="H17" s="432"/>
      <c r="I17" s="436"/>
      <c r="J17" s="55" t="s">
        <v>606</v>
      </c>
      <c r="K17" s="56" t="s">
        <v>606</v>
      </c>
      <c r="L17" s="56" t="s">
        <v>606</v>
      </c>
      <c r="M17" s="56" t="s">
        <v>606</v>
      </c>
      <c r="N17" s="56" t="s">
        <v>606</v>
      </c>
      <c r="O17" s="57" t="s">
        <v>606</v>
      </c>
      <c r="P17" s="50" t="s">
        <v>606</v>
      </c>
      <c r="Q17" s="51" t="s">
        <v>606</v>
      </c>
      <c r="R17" s="51" t="s">
        <v>606</v>
      </c>
      <c r="S17" s="51" t="s">
        <v>606</v>
      </c>
      <c r="T17" s="51" t="s">
        <v>606</v>
      </c>
      <c r="U17" s="52" t="s">
        <v>606</v>
      </c>
      <c r="V17" s="55" t="s">
        <v>606</v>
      </c>
      <c r="W17" s="56" t="s">
        <v>606</v>
      </c>
      <c r="X17" s="56" t="s">
        <v>606</v>
      </c>
      <c r="Y17" s="56" t="s">
        <v>606</v>
      </c>
      <c r="Z17" s="56" t="s">
        <v>606</v>
      </c>
      <c r="AA17" s="57" t="s">
        <v>606</v>
      </c>
      <c r="AB17" s="50" t="s">
        <v>606</v>
      </c>
      <c r="AC17" s="51" t="s">
        <v>606</v>
      </c>
      <c r="AD17" s="51" t="s">
        <v>606</v>
      </c>
      <c r="AE17" s="51" t="s">
        <v>606</v>
      </c>
      <c r="AF17" s="51" t="s">
        <v>606</v>
      </c>
      <c r="AG17" s="52" t="s">
        <v>606</v>
      </c>
      <c r="AH17" s="58" t="s">
        <v>606</v>
      </c>
      <c r="AI17" s="59" t="s">
        <v>606</v>
      </c>
      <c r="AJ17" s="59" t="s">
        <v>606</v>
      </c>
      <c r="AK17" s="59" t="s">
        <v>606</v>
      </c>
      <c r="AL17" s="59" t="s">
        <v>606</v>
      </c>
      <c r="AN17" s="445"/>
      <c r="AO17" s="446"/>
      <c r="AP17" s="446"/>
      <c r="AQ17" s="446"/>
      <c r="AR17" s="446"/>
      <c r="AS17" s="447"/>
      <c r="AT17" s="35"/>
      <c r="AU17" s="35"/>
    </row>
    <row r="18" spans="2:47" ht="15.75" customHeight="1">
      <c r="B18" s="449"/>
      <c r="C18" s="449"/>
      <c r="D18" s="450"/>
      <c r="E18" s="426" t="s">
        <v>608</v>
      </c>
      <c r="F18" s="428"/>
      <c r="G18" s="428"/>
      <c r="H18" s="428"/>
      <c r="I18" s="428"/>
      <c r="J18" s="60" t="s">
        <v>606</v>
      </c>
      <c r="K18" s="61" t="s">
        <v>606</v>
      </c>
      <c r="L18" s="61" t="s">
        <v>606</v>
      </c>
      <c r="M18" s="61" t="s">
        <v>606</v>
      </c>
      <c r="N18" s="61" t="s">
        <v>606</v>
      </c>
      <c r="O18" s="62" t="s">
        <v>606</v>
      </c>
      <c r="P18" s="60" t="s">
        <v>606</v>
      </c>
      <c r="Q18" s="61" t="s">
        <v>606</v>
      </c>
      <c r="R18" s="61" t="s">
        <v>606</v>
      </c>
      <c r="S18" s="61" t="s">
        <v>606</v>
      </c>
      <c r="T18" s="61" t="s">
        <v>606</v>
      </c>
      <c r="U18" s="62" t="s">
        <v>606</v>
      </c>
      <c r="V18" s="45" t="s">
        <v>606</v>
      </c>
      <c r="W18" s="46" t="s">
        <v>606</v>
      </c>
      <c r="X18" s="46" t="s">
        <v>606</v>
      </c>
      <c r="Y18" s="46" t="s">
        <v>606</v>
      </c>
      <c r="Z18" s="46" t="s">
        <v>606</v>
      </c>
      <c r="AA18" s="47" t="s">
        <v>606</v>
      </c>
      <c r="AB18" s="45" t="s">
        <v>606</v>
      </c>
      <c r="AC18" s="46" t="s">
        <v>606</v>
      </c>
      <c r="AD18" s="46" t="s">
        <v>606</v>
      </c>
      <c r="AE18" s="46" t="s">
        <v>606</v>
      </c>
      <c r="AF18" s="46" t="s">
        <v>606</v>
      </c>
      <c r="AG18" s="47" t="s">
        <v>606</v>
      </c>
      <c r="AH18" s="48" t="s">
        <v>606</v>
      </c>
      <c r="AI18" s="49" t="s">
        <v>606</v>
      </c>
      <c r="AJ18" s="49" t="s">
        <v>606</v>
      </c>
      <c r="AK18" s="49" t="s">
        <v>606</v>
      </c>
      <c r="AL18" s="49" t="s">
        <v>606</v>
      </c>
      <c r="AN18" s="459" t="s">
        <v>516</v>
      </c>
      <c r="AO18" s="460"/>
      <c r="AP18" s="460"/>
      <c r="AQ18" s="460"/>
      <c r="AR18" s="460"/>
      <c r="AS18" s="460"/>
      <c r="AT18" s="452" t="s">
        <v>609</v>
      </c>
      <c r="AU18" s="453"/>
    </row>
    <row r="19" spans="2:47" ht="15.75" customHeight="1">
      <c r="B19" s="449"/>
      <c r="C19" s="449"/>
      <c r="D19" s="450"/>
      <c r="E19" s="434"/>
      <c r="F19" s="430"/>
      <c r="G19" s="430"/>
      <c r="H19" s="430"/>
      <c r="I19" s="430"/>
      <c r="J19" s="63" t="s">
        <v>606</v>
      </c>
      <c r="K19" s="64" t="s">
        <v>606</v>
      </c>
      <c r="L19" s="64" t="s">
        <v>606</v>
      </c>
      <c r="M19" s="64" t="s">
        <v>606</v>
      </c>
      <c r="N19" s="64" t="s">
        <v>606</v>
      </c>
      <c r="O19" s="65" t="s">
        <v>606</v>
      </c>
      <c r="P19" s="63" t="s">
        <v>606</v>
      </c>
      <c r="Q19" s="64" t="s">
        <v>606</v>
      </c>
      <c r="R19" s="64" t="s">
        <v>606</v>
      </c>
      <c r="S19" s="64" t="s">
        <v>606</v>
      </c>
      <c r="T19" s="64" t="s">
        <v>606</v>
      </c>
      <c r="U19" s="65" t="s">
        <v>606</v>
      </c>
      <c r="V19" s="50" t="s">
        <v>606</v>
      </c>
      <c r="W19" s="51" t="s">
        <v>606</v>
      </c>
      <c r="X19" s="51" t="s">
        <v>606</v>
      </c>
      <c r="Y19" s="51" t="s">
        <v>606</v>
      </c>
      <c r="Z19" s="51" t="s">
        <v>606</v>
      </c>
      <c r="AA19" s="52" t="s">
        <v>606</v>
      </c>
      <c r="AB19" s="50" t="s">
        <v>606</v>
      </c>
      <c r="AC19" s="51" t="s">
        <v>606</v>
      </c>
      <c r="AD19" s="51" t="s">
        <v>606</v>
      </c>
      <c r="AE19" s="51" t="s">
        <v>606</v>
      </c>
      <c r="AF19" s="51" t="s">
        <v>606</v>
      </c>
      <c r="AG19" s="52" t="s">
        <v>606</v>
      </c>
      <c r="AH19" s="53" t="s">
        <v>606</v>
      </c>
      <c r="AI19" s="54" t="s">
        <v>606</v>
      </c>
      <c r="AJ19" s="54" t="s">
        <v>606</v>
      </c>
      <c r="AK19" s="54" t="s">
        <v>606</v>
      </c>
      <c r="AL19" s="54" t="s">
        <v>606</v>
      </c>
      <c r="AN19" s="461"/>
      <c r="AO19" s="462"/>
      <c r="AP19" s="462"/>
      <c r="AQ19" s="462"/>
      <c r="AR19" s="462"/>
      <c r="AS19" s="462"/>
      <c r="AT19" s="454"/>
      <c r="AU19" s="455"/>
    </row>
    <row r="20" spans="2:47" ht="15.75" customHeight="1">
      <c r="B20" s="449"/>
      <c r="C20" s="449"/>
      <c r="D20" s="450"/>
      <c r="E20" s="429"/>
      <c r="F20" s="430"/>
      <c r="G20" s="430"/>
      <c r="H20" s="430"/>
      <c r="I20" s="430"/>
      <c r="J20" s="63" t="s">
        <v>606</v>
      </c>
      <c r="K20" s="64" t="s">
        <v>606</v>
      </c>
      <c r="L20" s="64" t="s">
        <v>606</v>
      </c>
      <c r="M20" s="64" t="s">
        <v>606</v>
      </c>
      <c r="N20" s="64" t="s">
        <v>606</v>
      </c>
      <c r="O20" s="65" t="s">
        <v>606</v>
      </c>
      <c r="P20" s="63" t="s">
        <v>606</v>
      </c>
      <c r="Q20" s="64" t="s">
        <v>606</v>
      </c>
      <c r="R20" s="64" t="s">
        <v>606</v>
      </c>
      <c r="S20" s="64" t="s">
        <v>606</v>
      </c>
      <c r="T20" s="64" t="s">
        <v>606</v>
      </c>
      <c r="U20" s="65" t="s">
        <v>606</v>
      </c>
      <c r="V20" s="50" t="s">
        <v>606</v>
      </c>
      <c r="W20" s="51" t="s">
        <v>606</v>
      </c>
      <c r="X20" s="51" t="s">
        <v>606</v>
      </c>
      <c r="Y20" s="51" t="s">
        <v>606</v>
      </c>
      <c r="Z20" s="51" t="s">
        <v>606</v>
      </c>
      <c r="AA20" s="52" t="s">
        <v>606</v>
      </c>
      <c r="AB20" s="50" t="s">
        <v>606</v>
      </c>
      <c r="AC20" s="51" t="s">
        <v>606</v>
      </c>
      <c r="AD20" s="51" t="s">
        <v>606</v>
      </c>
      <c r="AE20" s="51" t="s">
        <v>606</v>
      </c>
      <c r="AF20" s="51" t="s">
        <v>606</v>
      </c>
      <c r="AG20" s="52" t="s">
        <v>606</v>
      </c>
      <c r="AH20" s="53" t="s">
        <v>606</v>
      </c>
      <c r="AI20" s="54" t="s">
        <v>606</v>
      </c>
      <c r="AJ20" s="54" t="s">
        <v>606</v>
      </c>
      <c r="AK20" s="54" t="s">
        <v>606</v>
      </c>
      <c r="AL20" s="54" t="s">
        <v>606</v>
      </c>
      <c r="AN20" s="461"/>
      <c r="AO20" s="462"/>
      <c r="AP20" s="462"/>
      <c r="AQ20" s="462"/>
      <c r="AR20" s="462"/>
      <c r="AS20" s="462"/>
      <c r="AT20" s="454"/>
      <c r="AU20" s="455"/>
    </row>
    <row r="21" spans="2:47" ht="15.75" customHeight="1">
      <c r="B21" s="449"/>
      <c r="C21" s="449"/>
      <c r="D21" s="450"/>
      <c r="E21" s="429"/>
      <c r="F21" s="430"/>
      <c r="G21" s="430"/>
      <c r="H21" s="430"/>
      <c r="I21" s="430"/>
      <c r="J21" s="63" t="s">
        <v>606</v>
      </c>
      <c r="K21" s="64" t="s">
        <v>606</v>
      </c>
      <c r="L21" s="64" t="s">
        <v>606</v>
      </c>
      <c r="M21" s="64" t="s">
        <v>606</v>
      </c>
      <c r="N21" s="64" t="s">
        <v>606</v>
      </c>
      <c r="O21" s="65" t="s">
        <v>606</v>
      </c>
      <c r="P21" s="63" t="s">
        <v>606</v>
      </c>
      <c r="Q21" s="64" t="s">
        <v>606</v>
      </c>
      <c r="R21" s="64" t="s">
        <v>606</v>
      </c>
      <c r="S21" s="64" t="s">
        <v>606</v>
      </c>
      <c r="T21" s="64" t="s">
        <v>606</v>
      </c>
      <c r="U21" s="65" t="s">
        <v>606</v>
      </c>
      <c r="V21" s="50" t="s">
        <v>606</v>
      </c>
      <c r="W21" s="51" t="s">
        <v>606</v>
      </c>
      <c r="X21" s="51" t="s">
        <v>606</v>
      </c>
      <c r="Y21" s="51" t="s">
        <v>606</v>
      </c>
      <c r="Z21" s="51" t="s">
        <v>606</v>
      </c>
      <c r="AA21" s="52" t="s">
        <v>606</v>
      </c>
      <c r="AB21" s="50" t="s">
        <v>606</v>
      </c>
      <c r="AC21" s="51" t="s">
        <v>606</v>
      </c>
      <c r="AD21" s="51" t="s">
        <v>606</v>
      </c>
      <c r="AE21" s="51" t="s">
        <v>606</v>
      </c>
      <c r="AF21" s="51" t="s">
        <v>606</v>
      </c>
      <c r="AG21" s="52" t="s">
        <v>606</v>
      </c>
      <c r="AH21" s="53" t="s">
        <v>606</v>
      </c>
      <c r="AI21" s="54" t="s">
        <v>606</v>
      </c>
      <c r="AJ21" s="54" t="s">
        <v>606</v>
      </c>
      <c r="AK21" s="54" t="s">
        <v>606</v>
      </c>
      <c r="AL21" s="54" t="s">
        <v>606</v>
      </c>
      <c r="AN21" s="461"/>
      <c r="AO21" s="462"/>
      <c r="AP21" s="462"/>
      <c r="AQ21" s="462"/>
      <c r="AR21" s="462"/>
      <c r="AS21" s="462"/>
      <c r="AT21" s="454"/>
      <c r="AU21" s="455"/>
    </row>
    <row r="22" spans="2:47" ht="15.75" customHeight="1">
      <c r="B22" s="449"/>
      <c r="C22" s="449"/>
      <c r="D22" s="450"/>
      <c r="E22" s="429"/>
      <c r="F22" s="430"/>
      <c r="G22" s="430"/>
      <c r="H22" s="430"/>
      <c r="I22" s="430"/>
      <c r="J22" s="63" t="s">
        <v>606</v>
      </c>
      <c r="K22" s="64" t="s">
        <v>606</v>
      </c>
      <c r="L22" s="64" t="s">
        <v>606</v>
      </c>
      <c r="M22" s="64" t="s">
        <v>606</v>
      </c>
      <c r="N22" s="64" t="s">
        <v>606</v>
      </c>
      <c r="O22" s="65" t="s">
        <v>606</v>
      </c>
      <c r="P22" s="63" t="s">
        <v>606</v>
      </c>
      <c r="Q22" s="64" t="s">
        <v>606</v>
      </c>
      <c r="R22" s="64" t="s">
        <v>606</v>
      </c>
      <c r="S22" s="64" t="s">
        <v>606</v>
      </c>
      <c r="T22" s="64" t="s">
        <v>606</v>
      </c>
      <c r="U22" s="65" t="s">
        <v>606</v>
      </c>
      <c r="V22" s="50" t="s">
        <v>606</v>
      </c>
      <c r="W22" s="51" t="s">
        <v>606</v>
      </c>
      <c r="X22" s="51" t="s">
        <v>606</v>
      </c>
      <c r="Y22" s="51" t="s">
        <v>606</v>
      </c>
      <c r="Z22" s="51" t="s">
        <v>606</v>
      </c>
      <c r="AA22" s="52" t="s">
        <v>606</v>
      </c>
      <c r="AB22" s="50" t="s">
        <v>606</v>
      </c>
      <c r="AC22" s="51" t="s">
        <v>606</v>
      </c>
      <c r="AD22" s="51" t="s">
        <v>606</v>
      </c>
      <c r="AE22" s="51" t="s">
        <v>606</v>
      </c>
      <c r="AF22" s="51" t="s">
        <v>606</v>
      </c>
      <c r="AG22" s="52" t="s">
        <v>606</v>
      </c>
      <c r="AH22" s="53" t="s">
        <v>606</v>
      </c>
      <c r="AI22" s="54" t="s">
        <v>606</v>
      </c>
      <c r="AJ22" s="54" t="s">
        <v>606</v>
      </c>
      <c r="AK22" s="54" t="s">
        <v>606</v>
      </c>
      <c r="AL22" s="54" t="s">
        <v>606</v>
      </c>
      <c r="AN22" s="461"/>
      <c r="AO22" s="462"/>
      <c r="AP22" s="462"/>
      <c r="AQ22" s="462"/>
      <c r="AR22" s="462"/>
      <c r="AS22" s="462"/>
      <c r="AT22" s="454"/>
      <c r="AU22" s="455"/>
    </row>
    <row r="23" spans="2:47" ht="0.75" customHeight="1">
      <c r="B23" s="449"/>
      <c r="C23" s="449"/>
      <c r="D23" s="450"/>
      <c r="E23" s="429"/>
      <c r="F23" s="430"/>
      <c r="G23" s="430"/>
      <c r="H23" s="430"/>
      <c r="I23" s="430"/>
      <c r="J23" s="63" t="s">
        <v>606</v>
      </c>
      <c r="K23" s="64" t="s">
        <v>606</v>
      </c>
      <c r="L23" s="64" t="s">
        <v>606</v>
      </c>
      <c r="M23" s="64" t="s">
        <v>606</v>
      </c>
      <c r="N23" s="64" t="s">
        <v>606</v>
      </c>
      <c r="O23" s="65" t="s">
        <v>606</v>
      </c>
      <c r="P23" s="63" t="s">
        <v>606</v>
      </c>
      <c r="Q23" s="64" t="s">
        <v>606</v>
      </c>
      <c r="R23" s="64" t="s">
        <v>606</v>
      </c>
      <c r="S23" s="64" t="s">
        <v>606</v>
      </c>
      <c r="T23" s="64" t="s">
        <v>606</v>
      </c>
      <c r="U23" s="65" t="s">
        <v>606</v>
      </c>
      <c r="V23" s="50" t="s">
        <v>606</v>
      </c>
      <c r="W23" s="51" t="s">
        <v>606</v>
      </c>
      <c r="X23" s="51" t="s">
        <v>606</v>
      </c>
      <c r="Y23" s="51" t="s">
        <v>606</v>
      </c>
      <c r="Z23" s="51" t="s">
        <v>606</v>
      </c>
      <c r="AA23" s="52" t="s">
        <v>606</v>
      </c>
      <c r="AB23" s="50" t="s">
        <v>606</v>
      </c>
      <c r="AC23" s="51" t="s">
        <v>606</v>
      </c>
      <c r="AD23" s="51" t="s">
        <v>606</v>
      </c>
      <c r="AE23" s="51" t="s">
        <v>606</v>
      </c>
      <c r="AF23" s="51" t="s">
        <v>606</v>
      </c>
      <c r="AG23" s="52" t="s">
        <v>606</v>
      </c>
      <c r="AH23" s="53" t="s">
        <v>606</v>
      </c>
      <c r="AI23" s="54" t="s">
        <v>606</v>
      </c>
      <c r="AJ23" s="54" t="s">
        <v>606</v>
      </c>
      <c r="AK23" s="54" t="s">
        <v>606</v>
      </c>
      <c r="AL23" s="54" t="s">
        <v>606</v>
      </c>
      <c r="AN23" s="461"/>
      <c r="AO23" s="462"/>
      <c r="AP23" s="462"/>
      <c r="AQ23" s="462"/>
      <c r="AR23" s="462"/>
      <c r="AS23" s="462"/>
      <c r="AT23" s="454"/>
      <c r="AU23" s="455"/>
    </row>
    <row r="24" spans="2:47" ht="15.75" hidden="1" customHeight="1">
      <c r="B24" s="449"/>
      <c r="C24" s="449"/>
      <c r="D24" s="450"/>
      <c r="E24" s="429"/>
      <c r="F24" s="430"/>
      <c r="G24" s="430"/>
      <c r="H24" s="430"/>
      <c r="I24" s="430"/>
      <c r="J24" s="63" t="s">
        <v>606</v>
      </c>
      <c r="K24" s="64" t="s">
        <v>606</v>
      </c>
      <c r="L24" s="64" t="s">
        <v>606</v>
      </c>
      <c r="M24" s="64" t="s">
        <v>606</v>
      </c>
      <c r="N24" s="64" t="s">
        <v>606</v>
      </c>
      <c r="O24" s="65" t="s">
        <v>606</v>
      </c>
      <c r="P24" s="63" t="s">
        <v>606</v>
      </c>
      <c r="Q24" s="64" t="s">
        <v>606</v>
      </c>
      <c r="R24" s="64" t="s">
        <v>606</v>
      </c>
      <c r="S24" s="64" t="s">
        <v>606</v>
      </c>
      <c r="T24" s="64" t="s">
        <v>606</v>
      </c>
      <c r="U24" s="65" t="s">
        <v>606</v>
      </c>
      <c r="V24" s="50" t="s">
        <v>606</v>
      </c>
      <c r="W24" s="51" t="s">
        <v>606</v>
      </c>
      <c r="X24" s="51" t="s">
        <v>606</v>
      </c>
      <c r="Y24" s="51" t="s">
        <v>606</v>
      </c>
      <c r="Z24" s="51" t="s">
        <v>606</v>
      </c>
      <c r="AA24" s="52" t="s">
        <v>606</v>
      </c>
      <c r="AB24" s="50" t="s">
        <v>606</v>
      </c>
      <c r="AC24" s="51" t="s">
        <v>606</v>
      </c>
      <c r="AD24" s="51" t="s">
        <v>606</v>
      </c>
      <c r="AE24" s="51" t="s">
        <v>606</v>
      </c>
      <c r="AF24" s="51" t="s">
        <v>606</v>
      </c>
      <c r="AG24" s="52" t="s">
        <v>606</v>
      </c>
      <c r="AH24" s="53" t="s">
        <v>606</v>
      </c>
      <c r="AI24" s="54" t="s">
        <v>606</v>
      </c>
      <c r="AJ24" s="54" t="s">
        <v>606</v>
      </c>
      <c r="AK24" s="54" t="s">
        <v>606</v>
      </c>
      <c r="AL24" s="54" t="s">
        <v>606</v>
      </c>
      <c r="AN24" s="461"/>
      <c r="AO24" s="462"/>
      <c r="AP24" s="462"/>
      <c r="AQ24" s="462"/>
      <c r="AR24" s="462"/>
      <c r="AS24" s="462"/>
      <c r="AT24" s="454"/>
      <c r="AU24" s="455"/>
    </row>
    <row r="25" spans="2:47" ht="15.75" hidden="1" customHeight="1" thickBot="1">
      <c r="B25" s="449"/>
      <c r="C25" s="449"/>
      <c r="D25" s="450"/>
      <c r="E25" s="429"/>
      <c r="F25" s="430"/>
      <c r="G25" s="430"/>
      <c r="H25" s="430"/>
      <c r="I25" s="430"/>
      <c r="J25" s="63" t="s">
        <v>606</v>
      </c>
      <c r="K25" s="64" t="s">
        <v>606</v>
      </c>
      <c r="L25" s="64" t="s">
        <v>606</v>
      </c>
      <c r="M25" s="64" t="s">
        <v>606</v>
      </c>
      <c r="N25" s="64" t="s">
        <v>606</v>
      </c>
      <c r="O25" s="65" t="s">
        <v>606</v>
      </c>
      <c r="P25" s="63" t="s">
        <v>606</v>
      </c>
      <c r="Q25" s="64" t="s">
        <v>606</v>
      </c>
      <c r="R25" s="64" t="s">
        <v>606</v>
      </c>
      <c r="S25" s="64" t="s">
        <v>606</v>
      </c>
      <c r="T25" s="64" t="s">
        <v>606</v>
      </c>
      <c r="U25" s="65" t="s">
        <v>606</v>
      </c>
      <c r="V25" s="50" t="s">
        <v>606</v>
      </c>
      <c r="W25" s="51" t="s">
        <v>606</v>
      </c>
      <c r="X25" s="51" t="s">
        <v>606</v>
      </c>
      <c r="Y25" s="51" t="s">
        <v>606</v>
      </c>
      <c r="Z25" s="51" t="s">
        <v>606</v>
      </c>
      <c r="AA25" s="52" t="s">
        <v>606</v>
      </c>
      <c r="AB25" s="50" t="s">
        <v>606</v>
      </c>
      <c r="AC25" s="51" t="s">
        <v>606</v>
      </c>
      <c r="AD25" s="51" t="s">
        <v>606</v>
      </c>
      <c r="AE25" s="51" t="s">
        <v>606</v>
      </c>
      <c r="AF25" s="51" t="s">
        <v>606</v>
      </c>
      <c r="AG25" s="52" t="s">
        <v>606</v>
      </c>
      <c r="AH25" s="53" t="s">
        <v>606</v>
      </c>
      <c r="AI25" s="54" t="s">
        <v>606</v>
      </c>
      <c r="AJ25" s="54" t="s">
        <v>606</v>
      </c>
      <c r="AK25" s="54" t="s">
        <v>606</v>
      </c>
      <c r="AL25" s="54" t="s">
        <v>606</v>
      </c>
      <c r="AN25" s="461"/>
      <c r="AO25" s="462"/>
      <c r="AP25" s="462"/>
      <c r="AQ25" s="462"/>
      <c r="AR25" s="462"/>
      <c r="AS25" s="462"/>
      <c r="AT25" s="454"/>
      <c r="AU25" s="455"/>
    </row>
    <row r="26" spans="2:47" ht="15.75" hidden="1" customHeight="1" thickBot="1">
      <c r="B26" s="449"/>
      <c r="C26" s="449"/>
      <c r="D26" s="450"/>
      <c r="E26" s="429"/>
      <c r="F26" s="430"/>
      <c r="G26" s="430"/>
      <c r="H26" s="430"/>
      <c r="I26" s="430"/>
      <c r="J26" s="63" t="s">
        <v>606</v>
      </c>
      <c r="K26" s="64" t="s">
        <v>606</v>
      </c>
      <c r="L26" s="64" t="s">
        <v>606</v>
      </c>
      <c r="M26" s="64" t="s">
        <v>606</v>
      </c>
      <c r="N26" s="64" t="s">
        <v>606</v>
      </c>
      <c r="O26" s="65" t="s">
        <v>606</v>
      </c>
      <c r="P26" s="63" t="s">
        <v>606</v>
      </c>
      <c r="Q26" s="64" t="s">
        <v>606</v>
      </c>
      <c r="R26" s="64" t="s">
        <v>606</v>
      </c>
      <c r="S26" s="64" t="s">
        <v>606</v>
      </c>
      <c r="T26" s="64" t="s">
        <v>606</v>
      </c>
      <c r="U26" s="65" t="s">
        <v>606</v>
      </c>
      <c r="V26" s="50" t="s">
        <v>606</v>
      </c>
      <c r="W26" s="51" t="s">
        <v>606</v>
      </c>
      <c r="X26" s="51" t="s">
        <v>606</v>
      </c>
      <c r="Y26" s="51" t="s">
        <v>606</v>
      </c>
      <c r="Z26" s="51" t="s">
        <v>606</v>
      </c>
      <c r="AA26" s="52" t="s">
        <v>606</v>
      </c>
      <c r="AB26" s="50" t="s">
        <v>606</v>
      </c>
      <c r="AC26" s="51" t="s">
        <v>606</v>
      </c>
      <c r="AD26" s="51" t="s">
        <v>606</v>
      </c>
      <c r="AE26" s="51" t="s">
        <v>606</v>
      </c>
      <c r="AF26" s="51" t="s">
        <v>606</v>
      </c>
      <c r="AG26" s="52" t="s">
        <v>606</v>
      </c>
      <c r="AH26" s="53" t="s">
        <v>606</v>
      </c>
      <c r="AI26" s="54" t="s">
        <v>606</v>
      </c>
      <c r="AJ26" s="54" t="s">
        <v>606</v>
      </c>
      <c r="AK26" s="54" t="s">
        <v>606</v>
      </c>
      <c r="AL26" s="54" t="s">
        <v>606</v>
      </c>
      <c r="AN26" s="461"/>
      <c r="AO26" s="462"/>
      <c r="AP26" s="462"/>
      <c r="AQ26" s="462"/>
      <c r="AR26" s="462"/>
      <c r="AS26" s="462"/>
      <c r="AT26" s="454"/>
      <c r="AU26" s="455"/>
    </row>
    <row r="27" spans="2:47" ht="21" customHeight="1" thickBot="1">
      <c r="B27" s="449"/>
      <c r="C27" s="449"/>
      <c r="D27" s="450"/>
      <c r="E27" s="431"/>
      <c r="F27" s="432"/>
      <c r="G27" s="432"/>
      <c r="H27" s="432"/>
      <c r="I27" s="432"/>
      <c r="J27" s="66" t="s">
        <v>606</v>
      </c>
      <c r="K27" s="67" t="s">
        <v>606</v>
      </c>
      <c r="L27" s="67" t="s">
        <v>606</v>
      </c>
      <c r="M27" s="67" t="s">
        <v>606</v>
      </c>
      <c r="N27" s="67" t="s">
        <v>606</v>
      </c>
      <c r="O27" s="68" t="s">
        <v>606</v>
      </c>
      <c r="P27" s="66" t="s">
        <v>606</v>
      </c>
      <c r="Q27" s="67" t="s">
        <v>606</v>
      </c>
      <c r="R27" s="67" t="s">
        <v>606</v>
      </c>
      <c r="S27" s="67" t="s">
        <v>606</v>
      </c>
      <c r="T27" s="67" t="s">
        <v>606</v>
      </c>
      <c r="U27" s="68" t="s">
        <v>606</v>
      </c>
      <c r="V27" s="55" t="s">
        <v>606</v>
      </c>
      <c r="W27" s="56" t="s">
        <v>606</v>
      </c>
      <c r="X27" s="56" t="s">
        <v>606</v>
      </c>
      <c r="Y27" s="56" t="s">
        <v>606</v>
      </c>
      <c r="Z27" s="56" t="s">
        <v>606</v>
      </c>
      <c r="AA27" s="57" t="s">
        <v>606</v>
      </c>
      <c r="AB27" s="55" t="s">
        <v>606</v>
      </c>
      <c r="AC27" s="56" t="s">
        <v>606</v>
      </c>
      <c r="AD27" s="56" t="s">
        <v>606</v>
      </c>
      <c r="AE27" s="56" t="s">
        <v>606</v>
      </c>
      <c r="AF27" s="56" t="s">
        <v>606</v>
      </c>
      <c r="AG27" s="57" t="s">
        <v>606</v>
      </c>
      <c r="AH27" s="58" t="s">
        <v>606</v>
      </c>
      <c r="AI27" s="59" t="s">
        <v>606</v>
      </c>
      <c r="AJ27" s="59" t="s">
        <v>606</v>
      </c>
      <c r="AK27" s="59" t="s">
        <v>606</v>
      </c>
      <c r="AL27" s="59" t="s">
        <v>606</v>
      </c>
      <c r="AN27" s="463"/>
      <c r="AO27" s="464"/>
      <c r="AP27" s="464"/>
      <c r="AQ27" s="464"/>
      <c r="AR27" s="464"/>
      <c r="AS27" s="464"/>
      <c r="AT27" s="456"/>
      <c r="AU27" s="457"/>
    </row>
    <row r="28" spans="2:47" ht="15.75" customHeight="1">
      <c r="B28" s="449"/>
      <c r="C28" s="449"/>
      <c r="D28" s="450"/>
      <c r="E28" s="426" t="s">
        <v>610</v>
      </c>
      <c r="F28" s="428"/>
      <c r="G28" s="428"/>
      <c r="H28" s="428"/>
      <c r="I28" s="433"/>
      <c r="J28" s="60" t="s">
        <v>606</v>
      </c>
      <c r="K28" s="61" t="s">
        <v>606</v>
      </c>
      <c r="L28" s="61" t="s">
        <v>606</v>
      </c>
      <c r="M28" s="61" t="s">
        <v>606</v>
      </c>
      <c r="N28" s="61" t="s">
        <v>606</v>
      </c>
      <c r="O28" s="62" t="s">
        <v>606</v>
      </c>
      <c r="P28" s="60" t="s">
        <v>606</v>
      </c>
      <c r="Q28" s="61" t="s">
        <v>606</v>
      </c>
      <c r="R28" s="61" t="s">
        <v>606</v>
      </c>
      <c r="S28" s="61" t="s">
        <v>606</v>
      </c>
      <c r="T28" s="61" t="s">
        <v>606</v>
      </c>
      <c r="U28" s="62" t="s">
        <v>606</v>
      </c>
      <c r="V28" s="60" t="s">
        <v>606</v>
      </c>
      <c r="W28" s="61" t="s">
        <v>606</v>
      </c>
      <c r="X28" s="61" t="s">
        <v>606</v>
      </c>
      <c r="Y28" s="61" t="s">
        <v>606</v>
      </c>
      <c r="Z28" s="61" t="s">
        <v>606</v>
      </c>
      <c r="AA28" s="62" t="s">
        <v>606</v>
      </c>
      <c r="AB28" s="45" t="s">
        <v>606</v>
      </c>
      <c r="AC28" s="46" t="s">
        <v>606</v>
      </c>
      <c r="AD28" s="46" t="s">
        <v>606</v>
      </c>
      <c r="AE28" s="46" t="s">
        <v>606</v>
      </c>
      <c r="AF28" s="46" t="s">
        <v>606</v>
      </c>
      <c r="AG28" s="47" t="s">
        <v>606</v>
      </c>
      <c r="AH28" s="48" t="s">
        <v>606</v>
      </c>
      <c r="AI28" s="49" t="s">
        <v>606</v>
      </c>
      <c r="AJ28" s="49" t="s">
        <v>606</v>
      </c>
      <c r="AK28" s="49" t="s">
        <v>606</v>
      </c>
      <c r="AL28" s="49" t="s">
        <v>606</v>
      </c>
      <c r="AN28" s="465" t="s">
        <v>445</v>
      </c>
      <c r="AO28" s="466"/>
      <c r="AP28" s="466"/>
      <c r="AQ28" s="466"/>
      <c r="AR28" s="466"/>
      <c r="AS28" s="466"/>
      <c r="AT28" s="451" t="s">
        <v>611</v>
      </c>
      <c r="AU28" s="451"/>
    </row>
    <row r="29" spans="2:47" ht="17">
      <c r="B29" s="449"/>
      <c r="C29" s="449"/>
      <c r="D29" s="450"/>
      <c r="E29" s="434"/>
      <c r="F29" s="430"/>
      <c r="G29" s="430"/>
      <c r="H29" s="430"/>
      <c r="I29" s="435"/>
      <c r="J29" s="63" t="s">
        <v>606</v>
      </c>
      <c r="K29" s="64" t="s">
        <v>606</v>
      </c>
      <c r="L29" s="64" t="s">
        <v>606</v>
      </c>
      <c r="M29" s="64" t="s">
        <v>606</v>
      </c>
      <c r="N29" s="64" t="s">
        <v>606</v>
      </c>
      <c r="O29" s="65" t="s">
        <v>606</v>
      </c>
      <c r="P29" s="63" t="s">
        <v>606</v>
      </c>
      <c r="Q29" s="64" t="s">
        <v>606</v>
      </c>
      <c r="R29" s="64" t="s">
        <v>606</v>
      </c>
      <c r="S29" s="64" t="s">
        <v>606</v>
      </c>
      <c r="T29" s="64" t="s">
        <v>606</v>
      </c>
      <c r="U29" s="65" t="s">
        <v>606</v>
      </c>
      <c r="V29" s="63" t="s">
        <v>606</v>
      </c>
      <c r="W29" s="64" t="s">
        <v>606</v>
      </c>
      <c r="X29" s="64" t="s">
        <v>606</v>
      </c>
      <c r="Y29" s="64" t="s">
        <v>606</v>
      </c>
      <c r="Z29" s="64" t="s">
        <v>606</v>
      </c>
      <c r="AA29" s="65" t="s">
        <v>606</v>
      </c>
      <c r="AB29" s="50" t="s">
        <v>606</v>
      </c>
      <c r="AC29" s="51" t="s">
        <v>606</v>
      </c>
      <c r="AD29" s="51" t="s">
        <v>606</v>
      </c>
      <c r="AE29" s="51" t="s">
        <v>606</v>
      </c>
      <c r="AF29" s="51" t="s">
        <v>606</v>
      </c>
      <c r="AG29" s="52" t="s">
        <v>606</v>
      </c>
      <c r="AH29" s="53" t="s">
        <v>606</v>
      </c>
      <c r="AI29" s="54" t="s">
        <v>606</v>
      </c>
      <c r="AJ29" s="54" t="s">
        <v>606</v>
      </c>
      <c r="AK29" s="54" t="s">
        <v>606</v>
      </c>
      <c r="AL29" s="54" t="s">
        <v>606</v>
      </c>
      <c r="AN29" s="467"/>
      <c r="AO29" s="468"/>
      <c r="AP29" s="468"/>
      <c r="AQ29" s="468"/>
      <c r="AR29" s="468"/>
      <c r="AS29" s="468"/>
      <c r="AT29" s="451"/>
      <c r="AU29" s="451"/>
    </row>
    <row r="30" spans="2:47" ht="17">
      <c r="B30" s="449"/>
      <c r="C30" s="449"/>
      <c r="D30" s="450"/>
      <c r="E30" s="429"/>
      <c r="F30" s="430"/>
      <c r="G30" s="430"/>
      <c r="H30" s="430"/>
      <c r="I30" s="435"/>
      <c r="J30" s="63" t="s">
        <v>606</v>
      </c>
      <c r="K30" s="64" t="s">
        <v>606</v>
      </c>
      <c r="L30" s="64" t="s">
        <v>606</v>
      </c>
      <c r="M30" s="64" t="s">
        <v>606</v>
      </c>
      <c r="N30" s="64" t="s">
        <v>606</v>
      </c>
      <c r="O30" s="65" t="s">
        <v>606</v>
      </c>
      <c r="P30" s="63" t="s">
        <v>606</v>
      </c>
      <c r="Q30" s="64" t="s">
        <v>606</v>
      </c>
      <c r="R30" s="64" t="s">
        <v>606</v>
      </c>
      <c r="S30" s="64" t="s">
        <v>606</v>
      </c>
      <c r="T30" s="64" t="s">
        <v>606</v>
      </c>
      <c r="U30" s="65" t="s">
        <v>606</v>
      </c>
      <c r="V30" s="63" t="s">
        <v>606</v>
      </c>
      <c r="W30" s="64" t="s">
        <v>606</v>
      </c>
      <c r="X30" s="64" t="s">
        <v>606</v>
      </c>
      <c r="Y30" s="64" t="s">
        <v>606</v>
      </c>
      <c r="Z30" s="64" t="s">
        <v>606</v>
      </c>
      <c r="AA30" s="65" t="s">
        <v>606</v>
      </c>
      <c r="AB30" s="50" t="s">
        <v>606</v>
      </c>
      <c r="AC30" s="51" t="s">
        <v>606</v>
      </c>
      <c r="AD30" s="51" t="s">
        <v>606</v>
      </c>
      <c r="AE30" s="51" t="s">
        <v>606</v>
      </c>
      <c r="AF30" s="51" t="s">
        <v>606</v>
      </c>
      <c r="AG30" s="52" t="s">
        <v>606</v>
      </c>
      <c r="AH30" s="53" t="s">
        <v>606</v>
      </c>
      <c r="AI30" s="54" t="s">
        <v>606</v>
      </c>
      <c r="AJ30" s="54" t="s">
        <v>606</v>
      </c>
      <c r="AK30" s="54" t="s">
        <v>606</v>
      </c>
      <c r="AL30" s="54" t="s">
        <v>606</v>
      </c>
      <c r="AN30" s="467"/>
      <c r="AO30" s="468"/>
      <c r="AP30" s="468"/>
      <c r="AQ30" s="468"/>
      <c r="AR30" s="468"/>
      <c r="AS30" s="468"/>
      <c r="AT30" s="451"/>
      <c r="AU30" s="451"/>
    </row>
    <row r="31" spans="2:47" ht="17">
      <c r="B31" s="449"/>
      <c r="C31" s="449"/>
      <c r="D31" s="450"/>
      <c r="E31" s="429"/>
      <c r="F31" s="430"/>
      <c r="G31" s="430"/>
      <c r="H31" s="430"/>
      <c r="I31" s="435"/>
      <c r="J31" s="63" t="s">
        <v>606</v>
      </c>
      <c r="K31" s="64" t="s">
        <v>606</v>
      </c>
      <c r="L31" s="64" t="s">
        <v>606</v>
      </c>
      <c r="M31" s="64" t="s">
        <v>606</v>
      </c>
      <c r="N31" s="64" t="s">
        <v>606</v>
      </c>
      <c r="O31" s="65" t="s">
        <v>606</v>
      </c>
      <c r="P31" s="63" t="s">
        <v>606</v>
      </c>
      <c r="Q31" s="64" t="s">
        <v>606</v>
      </c>
      <c r="R31" s="64" t="s">
        <v>606</v>
      </c>
      <c r="S31" s="64" t="s">
        <v>606</v>
      </c>
      <c r="T31" s="64" t="s">
        <v>606</v>
      </c>
      <c r="U31" s="65" t="s">
        <v>606</v>
      </c>
      <c r="V31" s="63" t="s">
        <v>606</v>
      </c>
      <c r="W31" s="64" t="s">
        <v>606</v>
      </c>
      <c r="X31" s="64" t="s">
        <v>606</v>
      </c>
      <c r="Y31" s="64" t="s">
        <v>606</v>
      </c>
      <c r="Z31" s="64" t="s">
        <v>606</v>
      </c>
      <c r="AA31" s="65" t="s">
        <v>606</v>
      </c>
      <c r="AB31" s="50" t="s">
        <v>606</v>
      </c>
      <c r="AC31" s="51" t="s">
        <v>606</v>
      </c>
      <c r="AD31" s="51" t="s">
        <v>606</v>
      </c>
      <c r="AE31" s="51" t="s">
        <v>606</v>
      </c>
      <c r="AF31" s="51" t="s">
        <v>606</v>
      </c>
      <c r="AG31" s="52" t="s">
        <v>606</v>
      </c>
      <c r="AH31" s="53" t="s">
        <v>606</v>
      </c>
      <c r="AI31" s="54" t="s">
        <v>606</v>
      </c>
      <c r="AJ31" s="54" t="s">
        <v>606</v>
      </c>
      <c r="AK31" s="54" t="s">
        <v>606</v>
      </c>
      <c r="AL31" s="54" t="s">
        <v>606</v>
      </c>
      <c r="AN31" s="467"/>
      <c r="AO31" s="468"/>
      <c r="AP31" s="468"/>
      <c r="AQ31" s="468"/>
      <c r="AR31" s="468"/>
      <c r="AS31" s="468"/>
      <c r="AT31" s="451"/>
      <c r="AU31" s="451"/>
    </row>
    <row r="32" spans="2:47" ht="17">
      <c r="B32" s="449"/>
      <c r="C32" s="449"/>
      <c r="D32" s="450"/>
      <c r="E32" s="429"/>
      <c r="F32" s="430"/>
      <c r="G32" s="430"/>
      <c r="H32" s="430"/>
      <c r="I32" s="435"/>
      <c r="J32" s="63" t="s">
        <v>606</v>
      </c>
      <c r="K32" s="64" t="s">
        <v>606</v>
      </c>
      <c r="L32" s="64" t="s">
        <v>606</v>
      </c>
      <c r="M32" s="64" t="s">
        <v>606</v>
      </c>
      <c r="N32" s="64" t="s">
        <v>606</v>
      </c>
      <c r="O32" s="65" t="s">
        <v>606</v>
      </c>
      <c r="P32" s="63" t="s">
        <v>606</v>
      </c>
      <c r="Q32" s="64" t="s">
        <v>606</v>
      </c>
      <c r="R32" s="64" t="s">
        <v>606</v>
      </c>
      <c r="S32" s="64" t="s">
        <v>606</v>
      </c>
      <c r="T32" s="64" t="s">
        <v>606</v>
      </c>
      <c r="U32" s="65" t="s">
        <v>606</v>
      </c>
      <c r="V32" s="63" t="s">
        <v>606</v>
      </c>
      <c r="W32" s="64" t="s">
        <v>606</v>
      </c>
      <c r="X32" s="64" t="s">
        <v>606</v>
      </c>
      <c r="Y32" s="64" t="s">
        <v>606</v>
      </c>
      <c r="Z32" s="64" t="s">
        <v>606</v>
      </c>
      <c r="AA32" s="65" t="s">
        <v>606</v>
      </c>
      <c r="AB32" s="50" t="s">
        <v>606</v>
      </c>
      <c r="AC32" s="51" t="s">
        <v>606</v>
      </c>
      <c r="AD32" s="51" t="s">
        <v>606</v>
      </c>
      <c r="AE32" s="51" t="s">
        <v>606</v>
      </c>
      <c r="AF32" s="51" t="s">
        <v>606</v>
      </c>
      <c r="AG32" s="52" t="s">
        <v>606</v>
      </c>
      <c r="AH32" s="53" t="s">
        <v>606</v>
      </c>
      <c r="AI32" s="54" t="s">
        <v>606</v>
      </c>
      <c r="AJ32" s="54" t="s">
        <v>606</v>
      </c>
      <c r="AK32" s="54" t="s">
        <v>606</v>
      </c>
      <c r="AL32" s="54" t="s">
        <v>606</v>
      </c>
      <c r="AN32" s="467"/>
      <c r="AO32" s="468"/>
      <c r="AP32" s="468"/>
      <c r="AQ32" s="468"/>
      <c r="AR32" s="468"/>
      <c r="AS32" s="468"/>
      <c r="AT32" s="451"/>
      <c r="AU32" s="451"/>
    </row>
    <row r="33" spans="2:47" ht="17">
      <c r="B33" s="449"/>
      <c r="C33" s="449"/>
      <c r="D33" s="450"/>
      <c r="E33" s="429"/>
      <c r="F33" s="430"/>
      <c r="G33" s="430"/>
      <c r="H33" s="430"/>
      <c r="I33" s="435"/>
      <c r="J33" s="63" t="s">
        <v>606</v>
      </c>
      <c r="K33" s="64" t="s">
        <v>606</v>
      </c>
      <c r="L33" s="64" t="s">
        <v>606</v>
      </c>
      <c r="M33" s="64" t="s">
        <v>606</v>
      </c>
      <c r="N33" s="64" t="s">
        <v>606</v>
      </c>
      <c r="O33" s="65" t="s">
        <v>606</v>
      </c>
      <c r="P33" s="63" t="s">
        <v>606</v>
      </c>
      <c r="Q33" s="64" t="s">
        <v>606</v>
      </c>
      <c r="R33" s="64" t="s">
        <v>606</v>
      </c>
      <c r="S33" s="64" t="s">
        <v>606</v>
      </c>
      <c r="T33" s="64" t="s">
        <v>606</v>
      </c>
      <c r="U33" s="65" t="s">
        <v>606</v>
      </c>
      <c r="V33" s="63" t="s">
        <v>606</v>
      </c>
      <c r="W33" s="64" t="s">
        <v>606</v>
      </c>
      <c r="X33" s="64" t="s">
        <v>606</v>
      </c>
      <c r="Y33" s="64" t="s">
        <v>606</v>
      </c>
      <c r="Z33" s="64" t="s">
        <v>606</v>
      </c>
      <c r="AA33" s="65" t="s">
        <v>606</v>
      </c>
      <c r="AB33" s="50" t="s">
        <v>606</v>
      </c>
      <c r="AC33" s="51" t="s">
        <v>606</v>
      </c>
      <c r="AD33" s="51" t="s">
        <v>606</v>
      </c>
      <c r="AE33" s="51" t="s">
        <v>606</v>
      </c>
      <c r="AF33" s="51" t="s">
        <v>606</v>
      </c>
      <c r="AG33" s="52" t="s">
        <v>606</v>
      </c>
      <c r="AH33" s="53" t="s">
        <v>606</v>
      </c>
      <c r="AI33" s="54" t="s">
        <v>606</v>
      </c>
      <c r="AJ33" s="54" t="s">
        <v>606</v>
      </c>
      <c r="AK33" s="54" t="s">
        <v>606</v>
      </c>
      <c r="AL33" s="54" t="s">
        <v>606</v>
      </c>
      <c r="AN33" s="467"/>
      <c r="AO33" s="468"/>
      <c r="AP33" s="468"/>
      <c r="AQ33" s="468"/>
      <c r="AR33" s="468"/>
      <c r="AS33" s="468"/>
      <c r="AT33" s="451"/>
      <c r="AU33" s="451"/>
    </row>
    <row r="34" spans="2:47" ht="17">
      <c r="B34" s="449"/>
      <c r="C34" s="449"/>
      <c r="D34" s="450"/>
      <c r="E34" s="429"/>
      <c r="F34" s="430"/>
      <c r="G34" s="430"/>
      <c r="H34" s="430"/>
      <c r="I34" s="435"/>
      <c r="J34" s="63" t="s">
        <v>606</v>
      </c>
      <c r="K34" s="64" t="s">
        <v>606</v>
      </c>
      <c r="L34" s="64" t="s">
        <v>606</v>
      </c>
      <c r="M34" s="64" t="s">
        <v>606</v>
      </c>
      <c r="N34" s="64" t="s">
        <v>606</v>
      </c>
      <c r="O34" s="65" t="s">
        <v>606</v>
      </c>
      <c r="P34" s="63" t="s">
        <v>606</v>
      </c>
      <c r="Q34" s="64" t="s">
        <v>606</v>
      </c>
      <c r="R34" s="64" t="s">
        <v>606</v>
      </c>
      <c r="S34" s="64" t="s">
        <v>606</v>
      </c>
      <c r="T34" s="64" t="s">
        <v>606</v>
      </c>
      <c r="U34" s="65" t="s">
        <v>606</v>
      </c>
      <c r="V34" s="63" t="s">
        <v>606</v>
      </c>
      <c r="W34" s="64" t="s">
        <v>606</v>
      </c>
      <c r="X34" s="64" t="s">
        <v>606</v>
      </c>
      <c r="Y34" s="64" t="s">
        <v>606</v>
      </c>
      <c r="Z34" s="64" t="s">
        <v>606</v>
      </c>
      <c r="AA34" s="65" t="s">
        <v>606</v>
      </c>
      <c r="AB34" s="50" t="s">
        <v>606</v>
      </c>
      <c r="AC34" s="51" t="s">
        <v>606</v>
      </c>
      <c r="AD34" s="51" t="s">
        <v>606</v>
      </c>
      <c r="AE34" s="51" t="s">
        <v>606</v>
      </c>
      <c r="AF34" s="51" t="s">
        <v>606</v>
      </c>
      <c r="AG34" s="52" t="s">
        <v>606</v>
      </c>
      <c r="AH34" s="53" t="s">
        <v>606</v>
      </c>
      <c r="AI34" s="54" t="s">
        <v>606</v>
      </c>
      <c r="AJ34" s="54" t="s">
        <v>606</v>
      </c>
      <c r="AK34" s="54" t="s">
        <v>606</v>
      </c>
      <c r="AL34" s="54" t="s">
        <v>606</v>
      </c>
      <c r="AN34" s="467"/>
      <c r="AO34" s="468"/>
      <c r="AP34" s="468"/>
      <c r="AQ34" s="468"/>
      <c r="AR34" s="468"/>
      <c r="AS34" s="468"/>
      <c r="AT34" s="451"/>
      <c r="AU34" s="451"/>
    </row>
    <row r="35" spans="2:47" ht="6" customHeight="1" thickBot="1">
      <c r="B35" s="449"/>
      <c r="C35" s="449"/>
      <c r="D35" s="450"/>
      <c r="E35" s="429"/>
      <c r="F35" s="430"/>
      <c r="G35" s="430"/>
      <c r="H35" s="430"/>
      <c r="I35" s="435"/>
      <c r="J35" s="63" t="s">
        <v>606</v>
      </c>
      <c r="K35" s="64" t="s">
        <v>606</v>
      </c>
      <c r="L35" s="64" t="s">
        <v>606</v>
      </c>
      <c r="M35" s="64" t="s">
        <v>606</v>
      </c>
      <c r="N35" s="64" t="s">
        <v>606</v>
      </c>
      <c r="O35" s="65" t="s">
        <v>606</v>
      </c>
      <c r="P35" s="63" t="s">
        <v>606</v>
      </c>
      <c r="Q35" s="64" t="s">
        <v>606</v>
      </c>
      <c r="R35" s="64" t="s">
        <v>606</v>
      </c>
      <c r="S35" s="64" t="s">
        <v>606</v>
      </c>
      <c r="T35" s="64" t="s">
        <v>606</v>
      </c>
      <c r="U35" s="65" t="s">
        <v>606</v>
      </c>
      <c r="V35" s="63" t="s">
        <v>606</v>
      </c>
      <c r="W35" s="64" t="s">
        <v>606</v>
      </c>
      <c r="X35" s="64" t="s">
        <v>606</v>
      </c>
      <c r="Y35" s="64" t="s">
        <v>606</v>
      </c>
      <c r="Z35" s="64" t="s">
        <v>606</v>
      </c>
      <c r="AA35" s="65" t="s">
        <v>606</v>
      </c>
      <c r="AB35" s="50" t="s">
        <v>606</v>
      </c>
      <c r="AC35" s="51" t="s">
        <v>606</v>
      </c>
      <c r="AD35" s="51" t="s">
        <v>606</v>
      </c>
      <c r="AE35" s="51" t="s">
        <v>606</v>
      </c>
      <c r="AF35" s="51" t="s">
        <v>606</v>
      </c>
      <c r="AG35" s="52" t="s">
        <v>606</v>
      </c>
      <c r="AH35" s="53" t="s">
        <v>606</v>
      </c>
      <c r="AI35" s="54" t="s">
        <v>606</v>
      </c>
      <c r="AJ35" s="54" t="s">
        <v>606</v>
      </c>
      <c r="AK35" s="54" t="s">
        <v>606</v>
      </c>
      <c r="AL35" s="54" t="s">
        <v>606</v>
      </c>
      <c r="AN35" s="467"/>
      <c r="AO35" s="468"/>
      <c r="AP35" s="468"/>
      <c r="AQ35" s="468"/>
      <c r="AR35" s="468"/>
      <c r="AS35" s="468"/>
      <c r="AT35" s="451"/>
      <c r="AU35" s="451"/>
    </row>
    <row r="36" spans="2:47" ht="18" hidden="1" thickBot="1">
      <c r="B36" s="449"/>
      <c r="C36" s="449"/>
      <c r="D36" s="450"/>
      <c r="E36" s="429"/>
      <c r="F36" s="430"/>
      <c r="G36" s="430"/>
      <c r="H36" s="430"/>
      <c r="I36" s="435"/>
      <c r="J36" s="63" t="s">
        <v>606</v>
      </c>
      <c r="K36" s="64" t="s">
        <v>606</v>
      </c>
      <c r="L36" s="64" t="s">
        <v>606</v>
      </c>
      <c r="M36" s="64" t="s">
        <v>606</v>
      </c>
      <c r="N36" s="64" t="s">
        <v>606</v>
      </c>
      <c r="O36" s="65" t="s">
        <v>606</v>
      </c>
      <c r="P36" s="63" t="s">
        <v>606</v>
      </c>
      <c r="Q36" s="64" t="s">
        <v>606</v>
      </c>
      <c r="R36" s="64" t="s">
        <v>606</v>
      </c>
      <c r="S36" s="64" t="s">
        <v>606</v>
      </c>
      <c r="T36" s="64" t="s">
        <v>606</v>
      </c>
      <c r="U36" s="65" t="s">
        <v>606</v>
      </c>
      <c r="V36" s="63" t="s">
        <v>606</v>
      </c>
      <c r="W36" s="64" t="s">
        <v>606</v>
      </c>
      <c r="X36" s="64" t="s">
        <v>606</v>
      </c>
      <c r="Y36" s="64" t="s">
        <v>606</v>
      </c>
      <c r="Z36" s="64" t="s">
        <v>606</v>
      </c>
      <c r="AA36" s="65" t="s">
        <v>606</v>
      </c>
      <c r="AB36" s="50" t="s">
        <v>606</v>
      </c>
      <c r="AC36" s="51" t="s">
        <v>606</v>
      </c>
      <c r="AD36" s="51" t="s">
        <v>606</v>
      </c>
      <c r="AE36" s="51" t="s">
        <v>606</v>
      </c>
      <c r="AF36" s="51" t="s">
        <v>606</v>
      </c>
      <c r="AG36" s="52" t="s">
        <v>606</v>
      </c>
      <c r="AH36" s="53" t="s">
        <v>606</v>
      </c>
      <c r="AI36" s="54" t="s">
        <v>606</v>
      </c>
      <c r="AJ36" s="54" t="s">
        <v>606</v>
      </c>
      <c r="AK36" s="54" t="s">
        <v>606</v>
      </c>
      <c r="AL36" s="54" t="s">
        <v>606</v>
      </c>
      <c r="AN36" s="467"/>
      <c r="AO36" s="468"/>
      <c r="AP36" s="468"/>
      <c r="AQ36" s="468"/>
      <c r="AR36" s="468"/>
      <c r="AS36" s="469"/>
      <c r="AT36" s="35"/>
      <c r="AU36" s="35"/>
    </row>
    <row r="37" spans="2:47" ht="18" hidden="1" thickBot="1">
      <c r="B37" s="449"/>
      <c r="C37" s="449"/>
      <c r="D37" s="450"/>
      <c r="E37" s="431"/>
      <c r="F37" s="432"/>
      <c r="G37" s="432"/>
      <c r="H37" s="432"/>
      <c r="I37" s="436"/>
      <c r="J37" s="63" t="s">
        <v>606</v>
      </c>
      <c r="K37" s="64" t="s">
        <v>606</v>
      </c>
      <c r="L37" s="64" t="s">
        <v>606</v>
      </c>
      <c r="M37" s="64" t="s">
        <v>606</v>
      </c>
      <c r="N37" s="64" t="s">
        <v>606</v>
      </c>
      <c r="O37" s="65" t="s">
        <v>606</v>
      </c>
      <c r="P37" s="63" t="s">
        <v>606</v>
      </c>
      <c r="Q37" s="64" t="s">
        <v>606</v>
      </c>
      <c r="R37" s="64" t="s">
        <v>606</v>
      </c>
      <c r="S37" s="64" t="s">
        <v>606</v>
      </c>
      <c r="T37" s="64" t="s">
        <v>606</v>
      </c>
      <c r="U37" s="65" t="s">
        <v>606</v>
      </c>
      <c r="V37" s="63" t="s">
        <v>606</v>
      </c>
      <c r="W37" s="64" t="s">
        <v>606</v>
      </c>
      <c r="X37" s="64" t="s">
        <v>606</v>
      </c>
      <c r="Y37" s="64" t="s">
        <v>606</v>
      </c>
      <c r="Z37" s="64" t="s">
        <v>606</v>
      </c>
      <c r="AA37" s="65" t="s">
        <v>606</v>
      </c>
      <c r="AB37" s="55" t="s">
        <v>606</v>
      </c>
      <c r="AC37" s="56" t="s">
        <v>606</v>
      </c>
      <c r="AD37" s="56" t="s">
        <v>606</v>
      </c>
      <c r="AE37" s="56" t="s">
        <v>606</v>
      </c>
      <c r="AF37" s="56" t="s">
        <v>606</v>
      </c>
      <c r="AG37" s="57" t="s">
        <v>606</v>
      </c>
      <c r="AH37" s="58" t="s">
        <v>606</v>
      </c>
      <c r="AI37" s="59" t="s">
        <v>606</v>
      </c>
      <c r="AJ37" s="59" t="s">
        <v>606</v>
      </c>
      <c r="AK37" s="59" t="s">
        <v>606</v>
      </c>
      <c r="AL37" s="59" t="s">
        <v>606</v>
      </c>
      <c r="AN37" s="470"/>
      <c r="AO37" s="471"/>
      <c r="AP37" s="471"/>
      <c r="AQ37" s="471"/>
      <c r="AR37" s="471"/>
      <c r="AS37" s="472"/>
      <c r="AT37" s="35"/>
      <c r="AU37" s="35"/>
    </row>
    <row r="38" spans="2:47" ht="17">
      <c r="B38" s="449"/>
      <c r="C38" s="449"/>
      <c r="D38" s="450"/>
      <c r="E38" s="426" t="s">
        <v>612</v>
      </c>
      <c r="F38" s="428"/>
      <c r="G38" s="428"/>
      <c r="H38" s="428"/>
      <c r="I38" s="428"/>
      <c r="J38" s="69" t="s">
        <v>606</v>
      </c>
      <c r="K38" s="70" t="s">
        <v>606</v>
      </c>
      <c r="L38" s="70" t="s">
        <v>606</v>
      </c>
      <c r="M38" s="70" t="s">
        <v>606</v>
      </c>
      <c r="N38" s="70" t="s">
        <v>606</v>
      </c>
      <c r="O38" s="71" t="s">
        <v>606</v>
      </c>
      <c r="P38" s="60" t="s">
        <v>606</v>
      </c>
      <c r="Q38" s="61" t="s">
        <v>606</v>
      </c>
      <c r="R38" s="61" t="s">
        <v>606</v>
      </c>
      <c r="S38" s="61" t="s">
        <v>606</v>
      </c>
      <c r="T38" s="61" t="s">
        <v>606</v>
      </c>
      <c r="U38" s="62" t="s">
        <v>606</v>
      </c>
      <c r="V38" s="60"/>
      <c r="W38" s="61"/>
      <c r="X38" s="61" t="s">
        <v>606</v>
      </c>
      <c r="Y38" s="61" t="s">
        <v>606</v>
      </c>
      <c r="Z38" s="61" t="s">
        <v>606</v>
      </c>
      <c r="AA38" s="62" t="s">
        <v>606</v>
      </c>
      <c r="AB38" s="45" t="s">
        <v>606</v>
      </c>
      <c r="AC38" s="46" t="s">
        <v>606</v>
      </c>
      <c r="AD38" s="46" t="s">
        <v>606</v>
      </c>
      <c r="AE38" s="46" t="s">
        <v>606</v>
      </c>
      <c r="AF38" s="46" t="s">
        <v>606</v>
      </c>
      <c r="AG38" s="47" t="s">
        <v>606</v>
      </c>
      <c r="AH38" s="48" t="s">
        <v>606</v>
      </c>
      <c r="AI38" s="49" t="s">
        <v>606</v>
      </c>
      <c r="AJ38" s="49" t="s">
        <v>606</v>
      </c>
      <c r="AK38" s="49" t="s">
        <v>606</v>
      </c>
      <c r="AL38" s="49" t="s">
        <v>606</v>
      </c>
      <c r="AN38" s="473" t="s">
        <v>493</v>
      </c>
      <c r="AO38" s="474"/>
      <c r="AP38" s="474"/>
      <c r="AQ38" s="474"/>
      <c r="AR38" s="474"/>
      <c r="AS38" s="474"/>
      <c r="AT38" s="451" t="s">
        <v>613</v>
      </c>
      <c r="AU38" s="458"/>
    </row>
    <row r="39" spans="2:47" ht="17">
      <c r="B39" s="449"/>
      <c r="C39" s="449"/>
      <c r="D39" s="450"/>
      <c r="E39" s="434"/>
      <c r="F39" s="430"/>
      <c r="G39" s="430"/>
      <c r="H39" s="430"/>
      <c r="I39" s="430"/>
      <c r="J39" s="72" t="s">
        <v>606</v>
      </c>
      <c r="K39" s="73" t="s">
        <v>606</v>
      </c>
      <c r="L39" s="73" t="s">
        <v>606</v>
      </c>
      <c r="M39" s="73" t="s">
        <v>606</v>
      </c>
      <c r="N39" s="73" t="s">
        <v>606</v>
      </c>
      <c r="O39" s="74" t="s">
        <v>606</v>
      </c>
      <c r="P39" s="63" t="s">
        <v>606</v>
      </c>
      <c r="Q39" s="64" t="s">
        <v>606</v>
      </c>
      <c r="R39" s="64" t="s">
        <v>606</v>
      </c>
      <c r="S39" s="64" t="s">
        <v>606</v>
      </c>
      <c r="T39" s="64" t="s">
        <v>606</v>
      </c>
      <c r="U39" s="65" t="s">
        <v>606</v>
      </c>
      <c r="V39" s="63" t="s">
        <v>606</v>
      </c>
      <c r="W39" s="64" t="s">
        <v>606</v>
      </c>
      <c r="X39" s="64" t="s">
        <v>606</v>
      </c>
      <c r="Y39" s="64" t="s">
        <v>606</v>
      </c>
      <c r="Z39" s="64" t="s">
        <v>606</v>
      </c>
      <c r="AA39" s="65" t="s">
        <v>606</v>
      </c>
      <c r="AB39" s="50" t="s">
        <v>606</v>
      </c>
      <c r="AC39" s="51" t="s">
        <v>606</v>
      </c>
      <c r="AD39" s="51" t="s">
        <v>606</v>
      </c>
      <c r="AE39" s="51" t="s">
        <v>606</v>
      </c>
      <c r="AF39" s="51" t="s">
        <v>606</v>
      </c>
      <c r="AG39" s="52" t="s">
        <v>606</v>
      </c>
      <c r="AH39" s="53" t="s">
        <v>606</v>
      </c>
      <c r="AI39" s="54" t="s">
        <v>606</v>
      </c>
      <c r="AJ39" s="54" t="s">
        <v>606</v>
      </c>
      <c r="AK39" s="54" t="s">
        <v>606</v>
      </c>
      <c r="AL39" s="54" t="s">
        <v>606</v>
      </c>
      <c r="AN39" s="475"/>
      <c r="AO39" s="476"/>
      <c r="AP39" s="476"/>
      <c r="AQ39" s="476"/>
      <c r="AR39" s="476"/>
      <c r="AS39" s="476"/>
      <c r="AT39" s="458"/>
      <c r="AU39" s="458"/>
    </row>
    <row r="40" spans="2:47" ht="17">
      <c r="B40" s="449"/>
      <c r="C40" s="449"/>
      <c r="D40" s="450"/>
      <c r="E40" s="429"/>
      <c r="F40" s="430"/>
      <c r="G40" s="430"/>
      <c r="H40" s="430"/>
      <c r="I40" s="430"/>
      <c r="J40" s="72" t="s">
        <v>606</v>
      </c>
      <c r="K40" s="73" t="s">
        <v>606</v>
      </c>
      <c r="L40" s="73" t="s">
        <v>606</v>
      </c>
      <c r="M40" s="73" t="s">
        <v>606</v>
      </c>
      <c r="N40" s="73" t="s">
        <v>606</v>
      </c>
      <c r="O40" s="74" t="s">
        <v>606</v>
      </c>
      <c r="P40" s="63" t="s">
        <v>606</v>
      </c>
      <c r="Q40" s="64" t="s">
        <v>606</v>
      </c>
      <c r="R40" s="64" t="s">
        <v>606</v>
      </c>
      <c r="S40" s="64" t="s">
        <v>606</v>
      </c>
      <c r="T40" s="64" t="s">
        <v>606</v>
      </c>
      <c r="U40" s="65" t="s">
        <v>606</v>
      </c>
      <c r="V40" s="63" t="s">
        <v>606</v>
      </c>
      <c r="W40" s="64" t="s">
        <v>606</v>
      </c>
      <c r="X40" s="64" t="s">
        <v>606</v>
      </c>
      <c r="Y40" s="64" t="s">
        <v>606</v>
      </c>
      <c r="Z40" s="64" t="s">
        <v>606</v>
      </c>
      <c r="AA40" s="65" t="s">
        <v>606</v>
      </c>
      <c r="AB40" s="50" t="s">
        <v>606</v>
      </c>
      <c r="AC40" s="51" t="s">
        <v>606</v>
      </c>
      <c r="AD40" s="51" t="s">
        <v>606</v>
      </c>
      <c r="AE40" s="51" t="s">
        <v>606</v>
      </c>
      <c r="AF40" s="51" t="s">
        <v>606</v>
      </c>
      <c r="AG40" s="52" t="s">
        <v>606</v>
      </c>
      <c r="AH40" s="53" t="s">
        <v>606</v>
      </c>
      <c r="AI40" s="54" t="s">
        <v>606</v>
      </c>
      <c r="AJ40" s="54" t="s">
        <v>606</v>
      </c>
      <c r="AK40" s="54" t="s">
        <v>606</v>
      </c>
      <c r="AL40" s="54" t="s">
        <v>606</v>
      </c>
      <c r="AN40" s="475"/>
      <c r="AO40" s="476"/>
      <c r="AP40" s="476"/>
      <c r="AQ40" s="476"/>
      <c r="AR40" s="476"/>
      <c r="AS40" s="476"/>
      <c r="AT40" s="458"/>
      <c r="AU40" s="458"/>
    </row>
    <row r="41" spans="2:47" ht="17">
      <c r="B41" s="449"/>
      <c r="C41" s="449"/>
      <c r="D41" s="450"/>
      <c r="E41" s="429"/>
      <c r="F41" s="430"/>
      <c r="G41" s="430"/>
      <c r="H41" s="430"/>
      <c r="I41" s="430"/>
      <c r="J41" s="72" t="s">
        <v>606</v>
      </c>
      <c r="K41" s="73" t="s">
        <v>606</v>
      </c>
      <c r="L41" s="73" t="s">
        <v>606</v>
      </c>
      <c r="M41" s="73" t="s">
        <v>606</v>
      </c>
      <c r="N41" s="73" t="s">
        <v>606</v>
      </c>
      <c r="O41" s="74" t="s">
        <v>606</v>
      </c>
      <c r="P41" s="63" t="s">
        <v>606</v>
      </c>
      <c r="Q41" s="64" t="s">
        <v>606</v>
      </c>
      <c r="R41" s="64" t="s">
        <v>606</v>
      </c>
      <c r="S41" s="64" t="s">
        <v>606</v>
      </c>
      <c r="T41" s="64" t="s">
        <v>606</v>
      </c>
      <c r="U41" s="65" t="s">
        <v>606</v>
      </c>
      <c r="V41" s="63" t="s">
        <v>606</v>
      </c>
      <c r="W41" s="64" t="s">
        <v>606</v>
      </c>
      <c r="X41" s="64" t="s">
        <v>606</v>
      </c>
      <c r="Y41" s="64" t="s">
        <v>606</v>
      </c>
      <c r="Z41" s="64" t="s">
        <v>606</v>
      </c>
      <c r="AA41" s="65" t="s">
        <v>606</v>
      </c>
      <c r="AB41" s="50" t="s">
        <v>606</v>
      </c>
      <c r="AC41" s="51" t="s">
        <v>606</v>
      </c>
      <c r="AD41" s="51" t="s">
        <v>606</v>
      </c>
      <c r="AE41" s="51" t="s">
        <v>606</v>
      </c>
      <c r="AF41" s="51" t="s">
        <v>606</v>
      </c>
      <c r="AG41" s="52" t="s">
        <v>606</v>
      </c>
      <c r="AH41" s="53" t="s">
        <v>606</v>
      </c>
      <c r="AI41" s="54" t="s">
        <v>606</v>
      </c>
      <c r="AJ41" s="54" t="s">
        <v>606</v>
      </c>
      <c r="AK41" s="54" t="s">
        <v>606</v>
      </c>
      <c r="AL41" s="54" t="s">
        <v>606</v>
      </c>
      <c r="AN41" s="475"/>
      <c r="AO41" s="476"/>
      <c r="AP41" s="476"/>
      <c r="AQ41" s="476"/>
      <c r="AR41" s="476"/>
      <c r="AS41" s="476"/>
      <c r="AT41" s="458"/>
      <c r="AU41" s="458"/>
    </row>
    <row r="42" spans="2:47" ht="17">
      <c r="B42" s="449"/>
      <c r="C42" s="449"/>
      <c r="D42" s="450"/>
      <c r="E42" s="429"/>
      <c r="F42" s="430"/>
      <c r="G42" s="430"/>
      <c r="H42" s="430"/>
      <c r="I42" s="430"/>
      <c r="J42" s="72" t="s">
        <v>606</v>
      </c>
      <c r="K42" s="73" t="s">
        <v>606</v>
      </c>
      <c r="L42" s="73" t="s">
        <v>606</v>
      </c>
      <c r="M42" s="73" t="s">
        <v>606</v>
      </c>
      <c r="N42" s="73" t="s">
        <v>606</v>
      </c>
      <c r="O42" s="74" t="s">
        <v>606</v>
      </c>
      <c r="P42" s="63" t="s">
        <v>606</v>
      </c>
      <c r="Q42" s="64" t="s">
        <v>606</v>
      </c>
      <c r="R42" s="64" t="s">
        <v>606</v>
      </c>
      <c r="S42" s="64" t="s">
        <v>606</v>
      </c>
      <c r="T42" s="64" t="s">
        <v>606</v>
      </c>
      <c r="U42" s="65" t="s">
        <v>606</v>
      </c>
      <c r="V42" s="63" t="s">
        <v>606</v>
      </c>
      <c r="W42" s="64" t="s">
        <v>606</v>
      </c>
      <c r="X42" s="64" t="s">
        <v>606</v>
      </c>
      <c r="Y42" s="64" t="s">
        <v>606</v>
      </c>
      <c r="Z42" s="64" t="s">
        <v>606</v>
      </c>
      <c r="AA42" s="65" t="s">
        <v>606</v>
      </c>
      <c r="AB42" s="50" t="s">
        <v>606</v>
      </c>
      <c r="AC42" s="51" t="s">
        <v>606</v>
      </c>
      <c r="AD42" s="51" t="s">
        <v>606</v>
      </c>
      <c r="AE42" s="51" t="s">
        <v>606</v>
      </c>
      <c r="AF42" s="51" t="s">
        <v>606</v>
      </c>
      <c r="AG42" s="52" t="s">
        <v>606</v>
      </c>
      <c r="AH42" s="53" t="s">
        <v>606</v>
      </c>
      <c r="AI42" s="54" t="s">
        <v>606</v>
      </c>
      <c r="AJ42" s="54" t="s">
        <v>606</v>
      </c>
      <c r="AK42" s="54" t="s">
        <v>606</v>
      </c>
      <c r="AL42" s="54" t="s">
        <v>606</v>
      </c>
      <c r="AN42" s="475"/>
      <c r="AO42" s="476"/>
      <c r="AP42" s="476"/>
      <c r="AQ42" s="476"/>
      <c r="AR42" s="476"/>
      <c r="AS42" s="476"/>
      <c r="AT42" s="458"/>
      <c r="AU42" s="458"/>
    </row>
    <row r="43" spans="2:47" ht="17">
      <c r="B43" s="449"/>
      <c r="C43" s="449"/>
      <c r="D43" s="450"/>
      <c r="E43" s="429"/>
      <c r="F43" s="430"/>
      <c r="G43" s="430"/>
      <c r="H43" s="430"/>
      <c r="I43" s="430"/>
      <c r="J43" s="72" t="s">
        <v>606</v>
      </c>
      <c r="K43" s="73" t="s">
        <v>606</v>
      </c>
      <c r="L43" s="73" t="s">
        <v>606</v>
      </c>
      <c r="M43" s="73" t="s">
        <v>606</v>
      </c>
      <c r="N43" s="73" t="s">
        <v>606</v>
      </c>
      <c r="O43" s="74" t="s">
        <v>606</v>
      </c>
      <c r="P43" s="63" t="s">
        <v>606</v>
      </c>
      <c r="Q43" s="64" t="s">
        <v>606</v>
      </c>
      <c r="R43" s="64" t="s">
        <v>606</v>
      </c>
      <c r="S43" s="64" t="s">
        <v>606</v>
      </c>
      <c r="T43" s="64" t="s">
        <v>606</v>
      </c>
      <c r="U43" s="65" t="s">
        <v>606</v>
      </c>
      <c r="V43" s="63" t="s">
        <v>606</v>
      </c>
      <c r="W43" s="64" t="s">
        <v>606</v>
      </c>
      <c r="X43" s="64" t="s">
        <v>606</v>
      </c>
      <c r="Y43" s="64" t="s">
        <v>606</v>
      </c>
      <c r="Z43" s="64" t="s">
        <v>606</v>
      </c>
      <c r="AA43" s="65" t="s">
        <v>606</v>
      </c>
      <c r="AB43" s="50" t="s">
        <v>606</v>
      </c>
      <c r="AC43" s="51" t="s">
        <v>606</v>
      </c>
      <c r="AD43" s="51" t="s">
        <v>606</v>
      </c>
      <c r="AE43" s="51" t="s">
        <v>606</v>
      </c>
      <c r="AF43" s="51" t="s">
        <v>606</v>
      </c>
      <c r="AG43" s="52" t="s">
        <v>606</v>
      </c>
      <c r="AH43" s="53" t="s">
        <v>606</v>
      </c>
      <c r="AI43" s="54" t="s">
        <v>606</v>
      </c>
      <c r="AJ43" s="54" t="s">
        <v>606</v>
      </c>
      <c r="AK43" s="54" t="s">
        <v>606</v>
      </c>
      <c r="AL43" s="54" t="s">
        <v>606</v>
      </c>
      <c r="AN43" s="475"/>
      <c r="AO43" s="476"/>
      <c r="AP43" s="476"/>
      <c r="AQ43" s="476"/>
      <c r="AR43" s="476"/>
      <c r="AS43" s="476"/>
      <c r="AT43" s="458"/>
      <c r="AU43" s="458"/>
    </row>
    <row r="44" spans="2:47" ht="17">
      <c r="B44" s="449"/>
      <c r="C44" s="449"/>
      <c r="D44" s="450"/>
      <c r="E44" s="429"/>
      <c r="F44" s="430"/>
      <c r="G44" s="430"/>
      <c r="H44" s="430"/>
      <c r="I44" s="430"/>
      <c r="J44" s="72" t="s">
        <v>606</v>
      </c>
      <c r="K44" s="73" t="s">
        <v>606</v>
      </c>
      <c r="L44" s="73" t="s">
        <v>606</v>
      </c>
      <c r="M44" s="73" t="s">
        <v>606</v>
      </c>
      <c r="N44" s="73" t="s">
        <v>606</v>
      </c>
      <c r="O44" s="74" t="s">
        <v>606</v>
      </c>
      <c r="P44" s="63" t="s">
        <v>606</v>
      </c>
      <c r="Q44" s="64" t="s">
        <v>606</v>
      </c>
      <c r="R44" s="64" t="s">
        <v>606</v>
      </c>
      <c r="S44" s="64" t="s">
        <v>606</v>
      </c>
      <c r="T44" s="64" t="s">
        <v>606</v>
      </c>
      <c r="U44" s="65" t="s">
        <v>606</v>
      </c>
      <c r="V44" s="63" t="s">
        <v>606</v>
      </c>
      <c r="W44" s="64" t="s">
        <v>606</v>
      </c>
      <c r="X44" s="64" t="s">
        <v>606</v>
      </c>
      <c r="Y44" s="64" t="s">
        <v>606</v>
      </c>
      <c r="Z44" s="64" t="s">
        <v>606</v>
      </c>
      <c r="AA44" s="65" t="s">
        <v>606</v>
      </c>
      <c r="AB44" s="50" t="s">
        <v>606</v>
      </c>
      <c r="AC44" s="51" t="s">
        <v>606</v>
      </c>
      <c r="AD44" s="51" t="s">
        <v>606</v>
      </c>
      <c r="AE44" s="51" t="s">
        <v>606</v>
      </c>
      <c r="AF44" s="51" t="s">
        <v>606</v>
      </c>
      <c r="AG44" s="52" t="s">
        <v>606</v>
      </c>
      <c r="AH44" s="53" t="s">
        <v>606</v>
      </c>
      <c r="AI44" s="54" t="s">
        <v>606</v>
      </c>
      <c r="AJ44" s="54" t="s">
        <v>606</v>
      </c>
      <c r="AK44" s="54" t="s">
        <v>606</v>
      </c>
      <c r="AL44" s="54" t="s">
        <v>606</v>
      </c>
      <c r="AN44" s="475"/>
      <c r="AO44" s="476"/>
      <c r="AP44" s="476"/>
      <c r="AQ44" s="476"/>
      <c r="AR44" s="476"/>
      <c r="AS44" s="476"/>
      <c r="AT44" s="458"/>
      <c r="AU44" s="458"/>
    </row>
    <row r="45" spans="2:47" ht="3" customHeight="1" thickBot="1">
      <c r="B45" s="449"/>
      <c r="C45" s="449"/>
      <c r="D45" s="450"/>
      <c r="E45" s="429"/>
      <c r="F45" s="430"/>
      <c r="G45" s="430"/>
      <c r="H45" s="430"/>
      <c r="I45" s="430"/>
      <c r="J45" s="72" t="s">
        <v>606</v>
      </c>
      <c r="K45" s="73" t="s">
        <v>606</v>
      </c>
      <c r="L45" s="73" t="s">
        <v>606</v>
      </c>
      <c r="M45" s="73" t="s">
        <v>606</v>
      </c>
      <c r="N45" s="73" t="s">
        <v>606</v>
      </c>
      <c r="O45" s="74" t="s">
        <v>606</v>
      </c>
      <c r="P45" s="63" t="s">
        <v>606</v>
      </c>
      <c r="Q45" s="64" t="s">
        <v>606</v>
      </c>
      <c r="R45" s="64" t="s">
        <v>606</v>
      </c>
      <c r="S45" s="64" t="s">
        <v>606</v>
      </c>
      <c r="T45" s="64" t="s">
        <v>606</v>
      </c>
      <c r="U45" s="65" t="s">
        <v>606</v>
      </c>
      <c r="V45" s="63" t="s">
        <v>606</v>
      </c>
      <c r="W45" s="64" t="s">
        <v>606</v>
      </c>
      <c r="X45" s="64" t="s">
        <v>606</v>
      </c>
      <c r="Y45" s="64" t="s">
        <v>606</v>
      </c>
      <c r="Z45" s="64" t="s">
        <v>606</v>
      </c>
      <c r="AA45" s="65" t="s">
        <v>606</v>
      </c>
      <c r="AB45" s="50" t="s">
        <v>606</v>
      </c>
      <c r="AC45" s="51" t="s">
        <v>606</v>
      </c>
      <c r="AD45" s="51" t="s">
        <v>606</v>
      </c>
      <c r="AE45" s="51" t="s">
        <v>606</v>
      </c>
      <c r="AF45" s="51" t="s">
        <v>606</v>
      </c>
      <c r="AG45" s="52" t="s">
        <v>606</v>
      </c>
      <c r="AH45" s="53" t="s">
        <v>606</v>
      </c>
      <c r="AI45" s="54" t="s">
        <v>606</v>
      </c>
      <c r="AJ45" s="54" t="s">
        <v>606</v>
      </c>
      <c r="AK45" s="54" t="s">
        <v>606</v>
      </c>
      <c r="AL45" s="54" t="s">
        <v>606</v>
      </c>
      <c r="AN45" s="475"/>
      <c r="AO45" s="476"/>
      <c r="AP45" s="476"/>
      <c r="AQ45" s="476"/>
      <c r="AR45" s="476"/>
      <c r="AS45" s="477"/>
      <c r="AT45" s="35"/>
      <c r="AU45" s="35"/>
    </row>
    <row r="46" spans="2:47" ht="18" hidden="1" thickBot="1">
      <c r="B46" s="449"/>
      <c r="C46" s="449"/>
      <c r="D46" s="450"/>
      <c r="E46" s="429"/>
      <c r="F46" s="430"/>
      <c r="G46" s="430"/>
      <c r="H46" s="430"/>
      <c r="I46" s="430"/>
      <c r="J46" s="72" t="s">
        <v>606</v>
      </c>
      <c r="K46" s="73" t="s">
        <v>606</v>
      </c>
      <c r="L46" s="73" t="s">
        <v>606</v>
      </c>
      <c r="M46" s="73" t="s">
        <v>606</v>
      </c>
      <c r="N46" s="73" t="s">
        <v>606</v>
      </c>
      <c r="O46" s="74" t="s">
        <v>606</v>
      </c>
      <c r="P46" s="63" t="s">
        <v>606</v>
      </c>
      <c r="Q46" s="64" t="s">
        <v>606</v>
      </c>
      <c r="R46" s="64" t="s">
        <v>606</v>
      </c>
      <c r="S46" s="64" t="s">
        <v>606</v>
      </c>
      <c r="T46" s="64" t="s">
        <v>606</v>
      </c>
      <c r="U46" s="65" t="s">
        <v>606</v>
      </c>
      <c r="V46" s="63" t="s">
        <v>606</v>
      </c>
      <c r="W46" s="64" t="s">
        <v>606</v>
      </c>
      <c r="X46" s="64" t="s">
        <v>606</v>
      </c>
      <c r="Y46" s="64" t="s">
        <v>606</v>
      </c>
      <c r="Z46" s="64" t="s">
        <v>606</v>
      </c>
      <c r="AA46" s="65" t="s">
        <v>606</v>
      </c>
      <c r="AB46" s="50" t="s">
        <v>606</v>
      </c>
      <c r="AC46" s="51" t="s">
        <v>606</v>
      </c>
      <c r="AD46" s="51" t="s">
        <v>606</v>
      </c>
      <c r="AE46" s="51" t="s">
        <v>606</v>
      </c>
      <c r="AF46" s="51" t="s">
        <v>606</v>
      </c>
      <c r="AG46" s="52" t="s">
        <v>606</v>
      </c>
      <c r="AH46" s="53" t="s">
        <v>606</v>
      </c>
      <c r="AI46" s="54" t="s">
        <v>606</v>
      </c>
      <c r="AJ46" s="54" t="s">
        <v>606</v>
      </c>
      <c r="AK46" s="54" t="s">
        <v>606</v>
      </c>
      <c r="AL46" s="54" t="s">
        <v>606</v>
      </c>
      <c r="AN46" s="475"/>
      <c r="AO46" s="476"/>
      <c r="AP46" s="476"/>
      <c r="AQ46" s="476"/>
      <c r="AR46" s="476"/>
      <c r="AS46" s="477"/>
    </row>
    <row r="47" spans="2:47" ht="18" hidden="1" thickBot="1">
      <c r="B47" s="449"/>
      <c r="C47" s="449"/>
      <c r="D47" s="450"/>
      <c r="E47" s="431"/>
      <c r="F47" s="432"/>
      <c r="G47" s="432"/>
      <c r="H47" s="432"/>
      <c r="I47" s="432"/>
      <c r="J47" s="75" t="s">
        <v>606</v>
      </c>
      <c r="K47" s="76" t="s">
        <v>606</v>
      </c>
      <c r="L47" s="76" t="s">
        <v>606</v>
      </c>
      <c r="M47" s="76" t="s">
        <v>606</v>
      </c>
      <c r="N47" s="76" t="s">
        <v>606</v>
      </c>
      <c r="O47" s="77" t="s">
        <v>606</v>
      </c>
      <c r="P47" s="63" t="s">
        <v>606</v>
      </c>
      <c r="Q47" s="64" t="s">
        <v>606</v>
      </c>
      <c r="R47" s="64" t="s">
        <v>606</v>
      </c>
      <c r="S47" s="64" t="s">
        <v>606</v>
      </c>
      <c r="T47" s="64" t="s">
        <v>606</v>
      </c>
      <c r="U47" s="65" t="s">
        <v>606</v>
      </c>
      <c r="V47" s="66" t="s">
        <v>606</v>
      </c>
      <c r="W47" s="67" t="s">
        <v>606</v>
      </c>
      <c r="X47" s="67" t="s">
        <v>606</v>
      </c>
      <c r="Y47" s="67" t="s">
        <v>606</v>
      </c>
      <c r="Z47" s="67" t="s">
        <v>606</v>
      </c>
      <c r="AA47" s="68" t="s">
        <v>606</v>
      </c>
      <c r="AB47" s="55" t="s">
        <v>606</v>
      </c>
      <c r="AC47" s="56" t="s">
        <v>606</v>
      </c>
      <c r="AD47" s="56" t="s">
        <v>606</v>
      </c>
      <c r="AE47" s="56" t="s">
        <v>606</v>
      </c>
      <c r="AF47" s="56" t="s">
        <v>606</v>
      </c>
      <c r="AG47" s="57" t="s">
        <v>606</v>
      </c>
      <c r="AH47" s="58" t="s">
        <v>606</v>
      </c>
      <c r="AI47" s="59" t="s">
        <v>606</v>
      </c>
      <c r="AJ47" s="59" t="s">
        <v>606</v>
      </c>
      <c r="AK47" s="59" t="s">
        <v>606</v>
      </c>
      <c r="AL47" s="59" t="s">
        <v>606</v>
      </c>
      <c r="AN47" s="478"/>
      <c r="AO47" s="479"/>
      <c r="AP47" s="479"/>
      <c r="AQ47" s="479"/>
      <c r="AR47" s="479"/>
      <c r="AS47" s="480"/>
    </row>
    <row r="48" spans="2:47" ht="25">
      <c r="B48" s="449"/>
      <c r="C48" s="449"/>
      <c r="D48" s="450"/>
      <c r="E48" s="426" t="s">
        <v>614</v>
      </c>
      <c r="F48" s="428"/>
      <c r="G48" s="428"/>
      <c r="H48" s="428"/>
      <c r="I48" s="433"/>
      <c r="J48" s="69" t="s">
        <v>606</v>
      </c>
      <c r="K48" s="70" t="s">
        <v>606</v>
      </c>
      <c r="L48" s="70" t="s">
        <v>606</v>
      </c>
      <c r="M48" s="70" t="s">
        <v>606</v>
      </c>
      <c r="N48" s="70" t="s">
        <v>606</v>
      </c>
      <c r="O48" s="71" t="s">
        <v>606</v>
      </c>
      <c r="P48" s="69" t="s">
        <v>606</v>
      </c>
      <c r="Q48" s="70" t="s">
        <v>606</v>
      </c>
      <c r="R48" s="70" t="s">
        <v>606</v>
      </c>
      <c r="S48" s="70" t="s">
        <v>606</v>
      </c>
      <c r="T48" s="70" t="s">
        <v>606</v>
      </c>
      <c r="U48" s="71" t="s">
        <v>606</v>
      </c>
      <c r="V48" s="60" t="s">
        <v>606</v>
      </c>
      <c r="W48" s="78" t="s">
        <v>606</v>
      </c>
      <c r="X48" s="61" t="s">
        <v>606</v>
      </c>
      <c r="Y48" s="61" t="s">
        <v>606</v>
      </c>
      <c r="Z48" s="61" t="s">
        <v>606</v>
      </c>
      <c r="AA48" s="62" t="s">
        <v>606</v>
      </c>
      <c r="AB48" s="45" t="s">
        <v>606</v>
      </c>
      <c r="AC48" s="46" t="s">
        <v>606</v>
      </c>
      <c r="AD48" s="46" t="s">
        <v>606</v>
      </c>
      <c r="AE48" s="46" t="s">
        <v>606</v>
      </c>
      <c r="AF48" s="46" t="s">
        <v>606</v>
      </c>
      <c r="AG48" s="47" t="s">
        <v>606</v>
      </c>
      <c r="AH48" s="48" t="s">
        <v>606</v>
      </c>
      <c r="AI48" s="49" t="s">
        <v>606</v>
      </c>
      <c r="AJ48" s="49" t="s">
        <v>606</v>
      </c>
      <c r="AK48" s="49" t="s">
        <v>606</v>
      </c>
      <c r="AL48" s="49" t="s">
        <v>606</v>
      </c>
    </row>
    <row r="49" spans="2:38" ht="17">
      <c r="B49" s="449"/>
      <c r="C49" s="449"/>
      <c r="D49" s="450"/>
      <c r="E49" s="434"/>
      <c r="F49" s="430"/>
      <c r="G49" s="430"/>
      <c r="H49" s="430"/>
      <c r="I49" s="435"/>
      <c r="J49" s="72" t="s">
        <v>606</v>
      </c>
      <c r="K49" s="73" t="s">
        <v>606</v>
      </c>
      <c r="L49" s="73" t="s">
        <v>606</v>
      </c>
      <c r="M49" s="73" t="s">
        <v>606</v>
      </c>
      <c r="N49" s="73" t="s">
        <v>606</v>
      </c>
      <c r="O49" s="74" t="s">
        <v>606</v>
      </c>
      <c r="P49" s="72" t="s">
        <v>606</v>
      </c>
      <c r="Q49" s="73" t="s">
        <v>606</v>
      </c>
      <c r="R49" s="73" t="s">
        <v>606</v>
      </c>
      <c r="S49" s="73" t="s">
        <v>606</v>
      </c>
      <c r="T49" s="73" t="s">
        <v>606</v>
      </c>
      <c r="U49" s="74" t="s">
        <v>606</v>
      </c>
      <c r="V49" s="63" t="s">
        <v>606</v>
      </c>
      <c r="W49" s="64" t="s">
        <v>606</v>
      </c>
      <c r="X49" s="64" t="s">
        <v>606</v>
      </c>
      <c r="Y49" s="64" t="s">
        <v>606</v>
      </c>
      <c r="Z49" s="64" t="s">
        <v>606</v>
      </c>
      <c r="AA49" s="65" t="s">
        <v>606</v>
      </c>
      <c r="AB49" s="50" t="s">
        <v>606</v>
      </c>
      <c r="AC49" s="51" t="s">
        <v>606</v>
      </c>
      <c r="AD49" s="51" t="s">
        <v>606</v>
      </c>
      <c r="AE49" s="51" t="s">
        <v>606</v>
      </c>
      <c r="AF49" s="51" t="s">
        <v>606</v>
      </c>
      <c r="AG49" s="52" t="s">
        <v>606</v>
      </c>
      <c r="AH49" s="53" t="s">
        <v>606</v>
      </c>
      <c r="AI49" s="54" t="s">
        <v>606</v>
      </c>
      <c r="AJ49" s="54" t="s">
        <v>606</v>
      </c>
      <c r="AK49" s="54" t="s">
        <v>606</v>
      </c>
      <c r="AL49" s="54" t="s">
        <v>606</v>
      </c>
    </row>
    <row r="50" spans="2:38" ht="17">
      <c r="B50" s="449"/>
      <c r="C50" s="449"/>
      <c r="D50" s="450"/>
      <c r="E50" s="434"/>
      <c r="F50" s="430"/>
      <c r="G50" s="430"/>
      <c r="H50" s="430"/>
      <c r="I50" s="435"/>
      <c r="J50" s="72" t="s">
        <v>606</v>
      </c>
      <c r="K50" s="73" t="s">
        <v>606</v>
      </c>
      <c r="L50" s="73" t="s">
        <v>606</v>
      </c>
      <c r="M50" s="73" t="s">
        <v>606</v>
      </c>
      <c r="N50" s="73" t="s">
        <v>606</v>
      </c>
      <c r="O50" s="74" t="s">
        <v>606</v>
      </c>
      <c r="P50" s="72" t="s">
        <v>606</v>
      </c>
      <c r="Q50" s="73" t="s">
        <v>606</v>
      </c>
      <c r="R50" s="73" t="s">
        <v>606</v>
      </c>
      <c r="S50" s="73" t="s">
        <v>606</v>
      </c>
      <c r="T50" s="73" t="s">
        <v>606</v>
      </c>
      <c r="U50" s="74" t="s">
        <v>606</v>
      </c>
      <c r="V50" s="63" t="s">
        <v>606</v>
      </c>
      <c r="W50" s="64" t="s">
        <v>606</v>
      </c>
      <c r="X50" s="64" t="s">
        <v>606</v>
      </c>
      <c r="Y50" s="64" t="s">
        <v>606</v>
      </c>
      <c r="Z50" s="64" t="s">
        <v>606</v>
      </c>
      <c r="AA50" s="65" t="s">
        <v>606</v>
      </c>
      <c r="AB50" s="50" t="s">
        <v>606</v>
      </c>
      <c r="AC50" s="51" t="s">
        <v>606</v>
      </c>
      <c r="AD50" s="51" t="s">
        <v>606</v>
      </c>
      <c r="AE50" s="51" t="s">
        <v>606</v>
      </c>
      <c r="AF50" s="51" t="s">
        <v>606</v>
      </c>
      <c r="AG50" s="52" t="s">
        <v>606</v>
      </c>
      <c r="AH50" s="53" t="s">
        <v>606</v>
      </c>
      <c r="AI50" s="54" t="s">
        <v>606</v>
      </c>
      <c r="AJ50" s="54" t="s">
        <v>606</v>
      </c>
      <c r="AK50" s="54" t="s">
        <v>606</v>
      </c>
      <c r="AL50" s="54" t="s">
        <v>606</v>
      </c>
    </row>
    <row r="51" spans="2:38" ht="17">
      <c r="B51" s="449"/>
      <c r="C51" s="449"/>
      <c r="D51" s="450"/>
      <c r="E51" s="429"/>
      <c r="F51" s="430"/>
      <c r="G51" s="430"/>
      <c r="H51" s="430"/>
      <c r="I51" s="435"/>
      <c r="J51" s="72" t="s">
        <v>606</v>
      </c>
      <c r="K51" s="73" t="s">
        <v>606</v>
      </c>
      <c r="L51" s="73" t="s">
        <v>606</v>
      </c>
      <c r="M51" s="73" t="s">
        <v>606</v>
      </c>
      <c r="N51" s="73" t="s">
        <v>606</v>
      </c>
      <c r="O51" s="74" t="s">
        <v>606</v>
      </c>
      <c r="P51" s="72" t="s">
        <v>606</v>
      </c>
      <c r="Q51" s="73" t="s">
        <v>606</v>
      </c>
      <c r="R51" s="73" t="s">
        <v>606</v>
      </c>
      <c r="S51" s="73" t="s">
        <v>606</v>
      </c>
      <c r="T51" s="73" t="s">
        <v>606</v>
      </c>
      <c r="U51" s="74" t="s">
        <v>606</v>
      </c>
      <c r="V51" s="63" t="s">
        <v>606</v>
      </c>
      <c r="W51" s="64" t="s">
        <v>606</v>
      </c>
      <c r="X51" s="64" t="s">
        <v>606</v>
      </c>
      <c r="Y51" s="64" t="s">
        <v>606</v>
      </c>
      <c r="Z51" s="64" t="s">
        <v>606</v>
      </c>
      <c r="AA51" s="65" t="s">
        <v>606</v>
      </c>
      <c r="AB51" s="50" t="s">
        <v>606</v>
      </c>
      <c r="AC51" s="51" t="s">
        <v>606</v>
      </c>
      <c r="AD51" s="51" t="s">
        <v>606</v>
      </c>
      <c r="AE51" s="51" t="s">
        <v>606</v>
      </c>
      <c r="AF51" s="51" t="s">
        <v>606</v>
      </c>
      <c r="AG51" s="52" t="s">
        <v>606</v>
      </c>
      <c r="AH51" s="53" t="s">
        <v>606</v>
      </c>
      <c r="AI51" s="54" t="s">
        <v>606</v>
      </c>
      <c r="AJ51" s="54" t="s">
        <v>606</v>
      </c>
      <c r="AK51" s="54" t="s">
        <v>606</v>
      </c>
      <c r="AL51" s="54" t="s">
        <v>606</v>
      </c>
    </row>
    <row r="52" spans="2:38" ht="17">
      <c r="B52" s="449"/>
      <c r="C52" s="449"/>
      <c r="D52" s="450"/>
      <c r="E52" s="429"/>
      <c r="F52" s="430"/>
      <c r="G52" s="430"/>
      <c r="H52" s="430"/>
      <c r="I52" s="435"/>
      <c r="J52" s="72" t="s">
        <v>606</v>
      </c>
      <c r="K52" s="73" t="s">
        <v>606</v>
      </c>
      <c r="L52" s="73" t="s">
        <v>606</v>
      </c>
      <c r="M52" s="73" t="s">
        <v>606</v>
      </c>
      <c r="N52" s="73" t="s">
        <v>606</v>
      </c>
      <c r="O52" s="74" t="s">
        <v>606</v>
      </c>
      <c r="P52" s="72" t="s">
        <v>606</v>
      </c>
      <c r="Q52" s="73" t="s">
        <v>606</v>
      </c>
      <c r="R52" s="73" t="s">
        <v>606</v>
      </c>
      <c r="S52" s="73" t="s">
        <v>606</v>
      </c>
      <c r="T52" s="73" t="s">
        <v>606</v>
      </c>
      <c r="U52" s="74" t="s">
        <v>606</v>
      </c>
      <c r="V52" s="63" t="s">
        <v>606</v>
      </c>
      <c r="W52" s="64" t="s">
        <v>606</v>
      </c>
      <c r="X52" s="64" t="s">
        <v>606</v>
      </c>
      <c r="Y52" s="64" t="s">
        <v>606</v>
      </c>
      <c r="Z52" s="64" t="s">
        <v>606</v>
      </c>
      <c r="AA52" s="65" t="s">
        <v>606</v>
      </c>
      <c r="AB52" s="50" t="s">
        <v>606</v>
      </c>
      <c r="AC52" s="51" t="s">
        <v>606</v>
      </c>
      <c r="AD52" s="51" t="s">
        <v>606</v>
      </c>
      <c r="AE52" s="51" t="s">
        <v>606</v>
      </c>
      <c r="AF52" s="51" t="s">
        <v>606</v>
      </c>
      <c r="AG52" s="52" t="s">
        <v>606</v>
      </c>
      <c r="AH52" s="53" t="s">
        <v>606</v>
      </c>
      <c r="AI52" s="54" t="s">
        <v>606</v>
      </c>
      <c r="AJ52" s="54" t="s">
        <v>606</v>
      </c>
      <c r="AK52" s="54" t="s">
        <v>606</v>
      </c>
      <c r="AL52" s="54" t="s">
        <v>606</v>
      </c>
    </row>
    <row r="53" spans="2:38" ht="5.25" customHeight="1">
      <c r="B53" s="449"/>
      <c r="C53" s="449"/>
      <c r="D53" s="450"/>
      <c r="E53" s="429"/>
      <c r="F53" s="430"/>
      <c r="G53" s="430"/>
      <c r="H53" s="430"/>
      <c r="I53" s="435"/>
      <c r="J53" s="72" t="s">
        <v>606</v>
      </c>
      <c r="K53" s="73" t="s">
        <v>606</v>
      </c>
      <c r="L53" s="73" t="s">
        <v>606</v>
      </c>
      <c r="M53" s="73" t="s">
        <v>606</v>
      </c>
      <c r="N53" s="73" t="s">
        <v>606</v>
      </c>
      <c r="O53" s="74" t="s">
        <v>606</v>
      </c>
      <c r="P53" s="72" t="s">
        <v>606</v>
      </c>
      <c r="Q53" s="73" t="s">
        <v>606</v>
      </c>
      <c r="R53" s="73" t="s">
        <v>606</v>
      </c>
      <c r="S53" s="73" t="s">
        <v>606</v>
      </c>
      <c r="T53" s="73" t="s">
        <v>606</v>
      </c>
      <c r="U53" s="74" t="s">
        <v>606</v>
      </c>
      <c r="V53" s="63" t="s">
        <v>606</v>
      </c>
      <c r="W53" s="64" t="s">
        <v>606</v>
      </c>
      <c r="X53" s="64" t="s">
        <v>606</v>
      </c>
      <c r="Y53" s="64" t="s">
        <v>606</v>
      </c>
      <c r="Z53" s="64" t="s">
        <v>606</v>
      </c>
      <c r="AA53" s="65" t="s">
        <v>606</v>
      </c>
      <c r="AB53" s="50" t="s">
        <v>606</v>
      </c>
      <c r="AC53" s="51" t="s">
        <v>606</v>
      </c>
      <c r="AD53" s="51" t="s">
        <v>606</v>
      </c>
      <c r="AE53" s="51" t="s">
        <v>606</v>
      </c>
      <c r="AF53" s="51" t="s">
        <v>606</v>
      </c>
      <c r="AG53" s="52" t="s">
        <v>606</v>
      </c>
      <c r="AH53" s="53" t="s">
        <v>606</v>
      </c>
      <c r="AI53" s="54" t="s">
        <v>606</v>
      </c>
      <c r="AJ53" s="54" t="s">
        <v>606</v>
      </c>
      <c r="AK53" s="54" t="s">
        <v>606</v>
      </c>
      <c r="AL53" s="54" t="s">
        <v>606</v>
      </c>
    </row>
    <row r="54" spans="2:38" ht="3" hidden="1" customHeight="1">
      <c r="B54" s="449"/>
      <c r="C54" s="449"/>
      <c r="D54" s="450"/>
      <c r="E54" s="429"/>
      <c r="F54" s="430"/>
      <c r="G54" s="430"/>
      <c r="H54" s="430"/>
      <c r="I54" s="435"/>
      <c r="J54" s="72" t="s">
        <v>606</v>
      </c>
      <c r="K54" s="73" t="s">
        <v>606</v>
      </c>
      <c r="L54" s="73" t="s">
        <v>606</v>
      </c>
      <c r="M54" s="73" t="s">
        <v>606</v>
      </c>
      <c r="N54" s="73" t="s">
        <v>606</v>
      </c>
      <c r="O54" s="74" t="s">
        <v>606</v>
      </c>
      <c r="P54" s="72" t="s">
        <v>606</v>
      </c>
      <c r="Q54" s="73" t="s">
        <v>606</v>
      </c>
      <c r="R54" s="73" t="s">
        <v>606</v>
      </c>
      <c r="S54" s="73" t="s">
        <v>606</v>
      </c>
      <c r="T54" s="73" t="s">
        <v>606</v>
      </c>
      <c r="U54" s="74" t="s">
        <v>606</v>
      </c>
      <c r="V54" s="63" t="s">
        <v>606</v>
      </c>
      <c r="W54" s="64" t="s">
        <v>606</v>
      </c>
      <c r="X54" s="64" t="s">
        <v>606</v>
      </c>
      <c r="Y54" s="64" t="s">
        <v>606</v>
      </c>
      <c r="Z54" s="64" t="s">
        <v>606</v>
      </c>
      <c r="AA54" s="65" t="s">
        <v>606</v>
      </c>
      <c r="AB54" s="50" t="s">
        <v>606</v>
      </c>
      <c r="AC54" s="51" t="s">
        <v>606</v>
      </c>
      <c r="AD54" s="51" t="s">
        <v>606</v>
      </c>
      <c r="AE54" s="51" t="s">
        <v>606</v>
      </c>
      <c r="AF54" s="51" t="s">
        <v>606</v>
      </c>
      <c r="AG54" s="52" t="s">
        <v>606</v>
      </c>
      <c r="AH54" s="53" t="s">
        <v>606</v>
      </c>
      <c r="AI54" s="54" t="s">
        <v>606</v>
      </c>
      <c r="AJ54" s="54" t="s">
        <v>606</v>
      </c>
      <c r="AK54" s="54" t="s">
        <v>606</v>
      </c>
      <c r="AL54" s="54" t="s">
        <v>606</v>
      </c>
    </row>
    <row r="55" spans="2:38" ht="17" hidden="1">
      <c r="B55" s="449"/>
      <c r="C55" s="449"/>
      <c r="D55" s="450"/>
      <c r="E55" s="429"/>
      <c r="F55" s="430"/>
      <c r="G55" s="430"/>
      <c r="H55" s="430"/>
      <c r="I55" s="435"/>
      <c r="J55" s="72" t="s">
        <v>606</v>
      </c>
      <c r="K55" s="73" t="s">
        <v>606</v>
      </c>
      <c r="L55" s="73" t="s">
        <v>606</v>
      </c>
      <c r="M55" s="73" t="s">
        <v>606</v>
      </c>
      <c r="N55" s="73" t="s">
        <v>606</v>
      </c>
      <c r="O55" s="74" t="s">
        <v>606</v>
      </c>
      <c r="P55" s="72" t="s">
        <v>606</v>
      </c>
      <c r="Q55" s="73" t="s">
        <v>606</v>
      </c>
      <c r="R55" s="73" t="s">
        <v>606</v>
      </c>
      <c r="S55" s="73" t="s">
        <v>606</v>
      </c>
      <c r="T55" s="73" t="s">
        <v>606</v>
      </c>
      <c r="U55" s="74" t="s">
        <v>606</v>
      </c>
      <c r="V55" s="63" t="s">
        <v>606</v>
      </c>
      <c r="W55" s="64" t="s">
        <v>606</v>
      </c>
      <c r="X55" s="64" t="s">
        <v>606</v>
      </c>
      <c r="Y55" s="64" t="s">
        <v>606</v>
      </c>
      <c r="Z55" s="64" t="s">
        <v>606</v>
      </c>
      <c r="AA55" s="65" t="s">
        <v>606</v>
      </c>
      <c r="AB55" s="50" t="s">
        <v>606</v>
      </c>
      <c r="AC55" s="51" t="s">
        <v>606</v>
      </c>
      <c r="AD55" s="51" t="s">
        <v>606</v>
      </c>
      <c r="AE55" s="51" t="s">
        <v>606</v>
      </c>
      <c r="AF55" s="51" t="s">
        <v>606</v>
      </c>
      <c r="AG55" s="52" t="s">
        <v>606</v>
      </c>
      <c r="AH55" s="53" t="s">
        <v>606</v>
      </c>
      <c r="AI55" s="54" t="s">
        <v>606</v>
      </c>
      <c r="AJ55" s="54" t="s">
        <v>606</v>
      </c>
      <c r="AK55" s="54" t="s">
        <v>606</v>
      </c>
      <c r="AL55" s="54" t="s">
        <v>606</v>
      </c>
    </row>
    <row r="56" spans="2:38" ht="17" hidden="1">
      <c r="B56" s="449"/>
      <c r="C56" s="449"/>
      <c r="D56" s="450"/>
      <c r="E56" s="429"/>
      <c r="F56" s="430"/>
      <c r="G56" s="430"/>
      <c r="H56" s="430"/>
      <c r="I56" s="435"/>
      <c r="J56" s="72" t="s">
        <v>606</v>
      </c>
      <c r="K56" s="73" t="s">
        <v>606</v>
      </c>
      <c r="L56" s="73" t="s">
        <v>606</v>
      </c>
      <c r="M56" s="73" t="s">
        <v>606</v>
      </c>
      <c r="N56" s="73" t="s">
        <v>606</v>
      </c>
      <c r="O56" s="74" t="s">
        <v>606</v>
      </c>
      <c r="P56" s="72" t="s">
        <v>606</v>
      </c>
      <c r="Q56" s="73" t="s">
        <v>606</v>
      </c>
      <c r="R56" s="73" t="s">
        <v>606</v>
      </c>
      <c r="S56" s="73" t="s">
        <v>606</v>
      </c>
      <c r="T56" s="73" t="s">
        <v>606</v>
      </c>
      <c r="U56" s="74" t="s">
        <v>606</v>
      </c>
      <c r="V56" s="63" t="s">
        <v>606</v>
      </c>
      <c r="W56" s="64" t="s">
        <v>606</v>
      </c>
      <c r="X56" s="64" t="s">
        <v>606</v>
      </c>
      <c r="Y56" s="64" t="s">
        <v>606</v>
      </c>
      <c r="Z56" s="64" t="s">
        <v>606</v>
      </c>
      <c r="AA56" s="65" t="s">
        <v>606</v>
      </c>
      <c r="AB56" s="50" t="s">
        <v>606</v>
      </c>
      <c r="AC56" s="51" t="s">
        <v>606</v>
      </c>
      <c r="AD56" s="51" t="s">
        <v>606</v>
      </c>
      <c r="AE56" s="51" t="s">
        <v>606</v>
      </c>
      <c r="AF56" s="51" t="s">
        <v>606</v>
      </c>
      <c r="AG56" s="52" t="s">
        <v>606</v>
      </c>
      <c r="AH56" s="53" t="s">
        <v>606</v>
      </c>
      <c r="AI56" s="54" t="s">
        <v>606</v>
      </c>
      <c r="AJ56" s="54" t="s">
        <v>606</v>
      </c>
      <c r="AK56" s="54" t="s">
        <v>606</v>
      </c>
      <c r="AL56" s="54" t="s">
        <v>606</v>
      </c>
    </row>
    <row r="57" spans="2:38" ht="18" thickBot="1">
      <c r="B57" s="449"/>
      <c r="C57" s="449"/>
      <c r="D57" s="450"/>
      <c r="E57" s="431"/>
      <c r="F57" s="432"/>
      <c r="G57" s="432"/>
      <c r="H57" s="432"/>
      <c r="I57" s="436"/>
      <c r="J57" s="75" t="s">
        <v>606</v>
      </c>
      <c r="K57" s="76" t="s">
        <v>606</v>
      </c>
      <c r="L57" s="76" t="s">
        <v>606</v>
      </c>
      <c r="M57" s="76" t="s">
        <v>606</v>
      </c>
      <c r="N57" s="76" t="s">
        <v>606</v>
      </c>
      <c r="O57" s="77" t="s">
        <v>606</v>
      </c>
      <c r="P57" s="75" t="s">
        <v>606</v>
      </c>
      <c r="Q57" s="76" t="s">
        <v>606</v>
      </c>
      <c r="R57" s="76" t="s">
        <v>606</v>
      </c>
      <c r="S57" s="76" t="s">
        <v>606</v>
      </c>
      <c r="T57" s="76" t="s">
        <v>606</v>
      </c>
      <c r="U57" s="77" t="s">
        <v>606</v>
      </c>
      <c r="V57" s="66" t="s">
        <v>606</v>
      </c>
      <c r="W57" s="67" t="s">
        <v>606</v>
      </c>
      <c r="X57" s="67" t="s">
        <v>606</v>
      </c>
      <c r="Y57" s="67" t="s">
        <v>606</v>
      </c>
      <c r="Z57" s="67" t="s">
        <v>606</v>
      </c>
      <c r="AA57" s="68" t="s">
        <v>606</v>
      </c>
      <c r="AB57" s="55" t="s">
        <v>606</v>
      </c>
      <c r="AC57" s="56" t="s">
        <v>606</v>
      </c>
      <c r="AD57" s="56" t="s">
        <v>606</v>
      </c>
      <c r="AE57" s="56" t="s">
        <v>606</v>
      </c>
      <c r="AF57" s="56" t="s">
        <v>606</v>
      </c>
      <c r="AG57" s="57" t="s">
        <v>606</v>
      </c>
      <c r="AH57" s="53" t="s">
        <v>606</v>
      </c>
      <c r="AI57" s="54" t="s">
        <v>606</v>
      </c>
      <c r="AJ57" s="54" t="s">
        <v>606</v>
      </c>
      <c r="AK57" s="54" t="s">
        <v>606</v>
      </c>
      <c r="AL57" s="54" t="s">
        <v>606</v>
      </c>
    </row>
    <row r="58" spans="2:38" ht="15" customHeight="1">
      <c r="J58" s="426" t="s">
        <v>615</v>
      </c>
      <c r="K58" s="428"/>
      <c r="L58" s="428"/>
      <c r="M58" s="428"/>
      <c r="N58" s="428"/>
      <c r="O58" s="433"/>
      <c r="P58" s="426" t="s">
        <v>616</v>
      </c>
      <c r="Q58" s="428"/>
      <c r="R58" s="428"/>
      <c r="S58" s="428"/>
      <c r="T58" s="428"/>
      <c r="U58" s="433"/>
      <c r="V58" s="426" t="s">
        <v>617</v>
      </c>
      <c r="W58" s="428"/>
      <c r="X58" s="428"/>
      <c r="Y58" s="428"/>
      <c r="Z58" s="428"/>
      <c r="AA58" s="433"/>
      <c r="AB58" s="426" t="s">
        <v>618</v>
      </c>
      <c r="AC58" s="427"/>
      <c r="AD58" s="428"/>
      <c r="AE58" s="428"/>
      <c r="AF58" s="428"/>
      <c r="AG58" s="428"/>
      <c r="AH58" s="426" t="s">
        <v>619</v>
      </c>
      <c r="AI58" s="427"/>
      <c r="AJ58" s="428"/>
      <c r="AK58" s="428"/>
      <c r="AL58" s="428"/>
    </row>
    <row r="59" spans="2:38" ht="15" customHeight="1">
      <c r="J59" s="429"/>
      <c r="K59" s="430"/>
      <c r="L59" s="430"/>
      <c r="M59" s="430"/>
      <c r="N59" s="430"/>
      <c r="O59" s="435"/>
      <c r="P59" s="429"/>
      <c r="Q59" s="430"/>
      <c r="R59" s="430"/>
      <c r="S59" s="430"/>
      <c r="T59" s="430"/>
      <c r="U59" s="435"/>
      <c r="V59" s="429"/>
      <c r="W59" s="430"/>
      <c r="X59" s="430"/>
      <c r="Y59" s="430"/>
      <c r="Z59" s="430"/>
      <c r="AA59" s="435"/>
      <c r="AB59" s="429"/>
      <c r="AC59" s="430"/>
      <c r="AD59" s="430"/>
      <c r="AE59" s="430"/>
      <c r="AF59" s="430"/>
      <c r="AG59" s="430"/>
      <c r="AH59" s="429"/>
      <c r="AI59" s="430"/>
      <c r="AJ59" s="430"/>
      <c r="AK59" s="430"/>
      <c r="AL59" s="430"/>
    </row>
    <row r="60" spans="2:38" ht="15" customHeight="1">
      <c r="J60" s="429"/>
      <c r="K60" s="430"/>
      <c r="L60" s="430"/>
      <c r="M60" s="430"/>
      <c r="N60" s="430"/>
      <c r="O60" s="435"/>
      <c r="P60" s="429"/>
      <c r="Q60" s="430"/>
      <c r="R60" s="430"/>
      <c r="S60" s="430"/>
      <c r="T60" s="430"/>
      <c r="U60" s="435"/>
      <c r="V60" s="429"/>
      <c r="W60" s="430"/>
      <c r="X60" s="430"/>
      <c r="Y60" s="430"/>
      <c r="Z60" s="430"/>
      <c r="AA60" s="435"/>
      <c r="AB60" s="429"/>
      <c r="AC60" s="430"/>
      <c r="AD60" s="430"/>
      <c r="AE60" s="430"/>
      <c r="AF60" s="430"/>
      <c r="AG60" s="430"/>
      <c r="AH60" s="429"/>
      <c r="AI60" s="430"/>
      <c r="AJ60" s="430"/>
      <c r="AK60" s="430"/>
      <c r="AL60" s="430"/>
    </row>
    <row r="61" spans="2:38" ht="15" customHeight="1">
      <c r="J61" s="429"/>
      <c r="K61" s="430"/>
      <c r="L61" s="430"/>
      <c r="M61" s="430"/>
      <c r="N61" s="430"/>
      <c r="O61" s="435"/>
      <c r="P61" s="429"/>
      <c r="Q61" s="430"/>
      <c r="R61" s="430"/>
      <c r="S61" s="430"/>
      <c r="T61" s="430"/>
      <c r="U61" s="435"/>
      <c r="V61" s="429"/>
      <c r="W61" s="430"/>
      <c r="X61" s="430"/>
      <c r="Y61" s="430"/>
      <c r="Z61" s="430"/>
      <c r="AA61" s="435"/>
      <c r="AB61" s="429"/>
      <c r="AC61" s="430"/>
      <c r="AD61" s="430"/>
      <c r="AE61" s="430"/>
      <c r="AF61" s="430"/>
      <c r="AG61" s="430"/>
      <c r="AH61" s="429"/>
      <c r="AI61" s="430"/>
      <c r="AJ61" s="430"/>
      <c r="AK61" s="430"/>
      <c r="AL61" s="430"/>
    </row>
    <row r="62" spans="2:38" ht="15" customHeight="1">
      <c r="J62" s="429"/>
      <c r="K62" s="430"/>
      <c r="L62" s="430"/>
      <c r="M62" s="430"/>
      <c r="N62" s="430"/>
      <c r="O62" s="435"/>
      <c r="P62" s="429"/>
      <c r="Q62" s="430"/>
      <c r="R62" s="430"/>
      <c r="S62" s="430"/>
      <c r="T62" s="430"/>
      <c r="U62" s="435"/>
      <c r="V62" s="429"/>
      <c r="W62" s="430"/>
      <c r="X62" s="430"/>
      <c r="Y62" s="430"/>
      <c r="Z62" s="430"/>
      <c r="AA62" s="435"/>
      <c r="AB62" s="429"/>
      <c r="AC62" s="430"/>
      <c r="AD62" s="430"/>
      <c r="AE62" s="430"/>
      <c r="AF62" s="430"/>
      <c r="AG62" s="430"/>
      <c r="AH62" s="429"/>
      <c r="AI62" s="430"/>
      <c r="AJ62" s="430"/>
      <c r="AK62" s="430"/>
      <c r="AL62" s="430"/>
    </row>
    <row r="63" spans="2:38" ht="15.75" customHeight="1" thickBot="1">
      <c r="J63" s="431"/>
      <c r="K63" s="432"/>
      <c r="L63" s="432"/>
      <c r="M63" s="432"/>
      <c r="N63" s="432"/>
      <c r="O63" s="436"/>
      <c r="P63" s="431"/>
      <c r="Q63" s="432"/>
      <c r="R63" s="432"/>
      <c r="S63" s="432"/>
      <c r="T63" s="432"/>
      <c r="U63" s="436"/>
      <c r="V63" s="431"/>
      <c r="W63" s="432"/>
      <c r="X63" s="432"/>
      <c r="Y63" s="432"/>
      <c r="Z63" s="432"/>
      <c r="AA63" s="436"/>
      <c r="AB63" s="431"/>
      <c r="AC63" s="432"/>
      <c r="AD63" s="432"/>
      <c r="AE63" s="432"/>
      <c r="AF63" s="432"/>
      <c r="AG63" s="432"/>
      <c r="AH63" s="431"/>
      <c r="AI63" s="432"/>
      <c r="AJ63" s="432"/>
      <c r="AK63" s="432"/>
      <c r="AL63" s="432"/>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0"/>
  <sheetViews>
    <sheetView topLeftCell="N40" zoomScale="112" zoomScaleNormal="112" workbookViewId="0">
      <selection activeCell="S40" sqref="S40:S44"/>
    </sheetView>
  </sheetViews>
  <sheetFormatPr baseColWidth="10" defaultColWidth="11.5" defaultRowHeight="15"/>
  <cols>
    <col min="1" max="2" width="18.5" style="79" customWidth="1"/>
    <col min="3" max="3" width="15.5" customWidth="1"/>
    <col min="4" max="4" width="49.33203125" style="79" customWidth="1"/>
    <col min="5" max="5" width="22.83203125" style="143" customWidth="1"/>
    <col min="6" max="6" width="40.1640625" customWidth="1"/>
    <col min="7" max="7" width="20.5" customWidth="1"/>
    <col min="8" max="8" width="10.5" style="144" customWidth="1"/>
    <col min="9" max="9" width="11.5" style="144" customWidth="1"/>
    <col min="10" max="10" width="10.1640625" style="145" customWidth="1"/>
    <col min="11" max="11" width="11.5" style="144" customWidth="1"/>
    <col min="12" max="12" width="10.83203125" style="144" customWidth="1"/>
    <col min="13" max="13" width="18.33203125" style="144" bestFit="1" customWidth="1"/>
    <col min="14" max="14" width="18.33203125" bestFit="1" customWidth="1"/>
    <col min="15" max="15" width="39.33203125" customWidth="1"/>
    <col min="16" max="16" width="16.5" customWidth="1"/>
    <col min="17" max="17" width="14.33203125" customWidth="1"/>
    <col min="18" max="18" width="17.83203125" customWidth="1"/>
    <col min="19" max="19" width="15.1640625" customWidth="1"/>
    <col min="20" max="20" width="113.1640625" customWidth="1"/>
    <col min="21" max="176" width="11.5" style="6"/>
  </cols>
  <sheetData>
    <row r="1" spans="1:278" s="128" customFormat="1" ht="16.5" customHeight="1">
      <c r="A1" s="342"/>
      <c r="B1" s="343"/>
      <c r="C1" s="343"/>
      <c r="D1" s="489" t="s">
        <v>620</v>
      </c>
      <c r="E1" s="489"/>
      <c r="F1" s="489"/>
      <c r="G1" s="489"/>
      <c r="H1" s="489"/>
      <c r="I1" s="489"/>
      <c r="J1" s="489"/>
      <c r="K1" s="489"/>
      <c r="L1" s="489"/>
      <c r="M1" s="489"/>
      <c r="N1" s="489"/>
      <c r="O1" s="489"/>
      <c r="P1" s="489"/>
      <c r="Q1" s="490"/>
      <c r="R1" s="334" t="s">
        <v>243</v>
      </c>
      <c r="S1" s="334"/>
      <c r="T1" s="334"/>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44"/>
      <c r="B2" s="345"/>
      <c r="C2" s="345"/>
      <c r="D2" s="491"/>
      <c r="E2" s="491"/>
      <c r="F2" s="491"/>
      <c r="G2" s="491"/>
      <c r="H2" s="491"/>
      <c r="I2" s="491"/>
      <c r="J2" s="491"/>
      <c r="K2" s="491"/>
      <c r="L2" s="491"/>
      <c r="M2" s="491"/>
      <c r="N2" s="491"/>
      <c r="O2" s="491"/>
      <c r="P2" s="491"/>
      <c r="Q2" s="492"/>
      <c r="R2" s="334"/>
      <c r="S2" s="334"/>
      <c r="T2" s="334"/>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81"/>
      <c r="D3" s="491"/>
      <c r="E3" s="491"/>
      <c r="F3" s="491"/>
      <c r="G3" s="491"/>
      <c r="H3" s="491"/>
      <c r="I3" s="491"/>
      <c r="J3" s="491"/>
      <c r="K3" s="491"/>
      <c r="L3" s="491"/>
      <c r="M3" s="491"/>
      <c r="N3" s="491"/>
      <c r="O3" s="491"/>
      <c r="P3" s="491"/>
      <c r="Q3" s="492"/>
      <c r="R3" s="334"/>
      <c r="S3" s="334"/>
      <c r="T3" s="334"/>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35" t="s">
        <v>244</v>
      </c>
      <c r="B4" s="336"/>
      <c r="C4" s="337"/>
      <c r="D4" s="338" t="str">
        <f>'Mapa Final'!D4</f>
        <v>COMUNICACION INSTITUCIONAL</v>
      </c>
      <c r="E4" s="339"/>
      <c r="F4" s="339"/>
      <c r="G4" s="339"/>
      <c r="H4" s="339"/>
      <c r="I4" s="339"/>
      <c r="J4" s="339"/>
      <c r="K4" s="339"/>
      <c r="L4" s="339"/>
      <c r="M4" s="339"/>
      <c r="N4" s="340"/>
      <c r="O4" s="341"/>
      <c r="P4" s="341"/>
      <c r="Q4" s="341"/>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35" t="s">
        <v>246</v>
      </c>
      <c r="B5" s="336"/>
      <c r="C5" s="337"/>
      <c r="D5" s="481"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v>
      </c>
      <c r="E5" s="482"/>
      <c r="F5" s="482"/>
      <c r="G5" s="482"/>
      <c r="H5" s="482"/>
      <c r="I5" s="482"/>
      <c r="J5" s="482"/>
      <c r="K5" s="482"/>
      <c r="L5" s="482"/>
      <c r="M5" s="482"/>
      <c r="N5" s="483"/>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35" t="s">
        <v>248</v>
      </c>
      <c r="B6" s="336"/>
      <c r="C6" s="337"/>
      <c r="D6" s="346" t="str">
        <f>'Mapa Final'!D6</f>
        <v xml:space="preserve">Nivel Central </v>
      </c>
      <c r="E6" s="347"/>
      <c r="F6" s="347"/>
      <c r="G6" s="347"/>
      <c r="H6" s="347"/>
      <c r="I6" s="347"/>
      <c r="J6" s="347"/>
      <c r="K6" s="347"/>
      <c r="L6" s="347"/>
      <c r="M6" s="347"/>
      <c r="N6" s="348"/>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9" customFormat="1" ht="40.5" customHeight="1" thickTop="1" thickBot="1">
      <c r="A7" s="484" t="s">
        <v>621</v>
      </c>
      <c r="B7" s="485"/>
      <c r="C7" s="485"/>
      <c r="D7" s="485"/>
      <c r="E7" s="485"/>
      <c r="F7" s="486"/>
      <c r="G7" s="146"/>
      <c r="H7" s="487" t="s">
        <v>622</v>
      </c>
      <c r="I7" s="487"/>
      <c r="J7" s="487"/>
      <c r="K7" s="487" t="s">
        <v>623</v>
      </c>
      <c r="L7" s="487"/>
      <c r="M7" s="487"/>
      <c r="N7" s="488" t="s">
        <v>624</v>
      </c>
      <c r="O7" s="493" t="s">
        <v>625</v>
      </c>
      <c r="P7" s="495" t="s">
        <v>626</v>
      </c>
      <c r="Q7" s="496"/>
      <c r="R7" s="495" t="s">
        <v>627</v>
      </c>
      <c r="S7" s="496"/>
      <c r="T7" s="497" t="s">
        <v>628</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1" customHeight="1" thickTop="1" thickBot="1">
      <c r="A8" s="154" t="s">
        <v>28</v>
      </c>
      <c r="B8" s="154" t="s">
        <v>256</v>
      </c>
      <c r="C8" s="155" t="s">
        <v>196</v>
      </c>
      <c r="D8" s="147" t="s">
        <v>257</v>
      </c>
      <c r="E8" s="186" t="s">
        <v>200</v>
      </c>
      <c r="F8" s="186" t="s">
        <v>202</v>
      </c>
      <c r="G8" s="186" t="s">
        <v>204</v>
      </c>
      <c r="H8" s="148" t="s">
        <v>629</v>
      </c>
      <c r="I8" s="148" t="s">
        <v>561</v>
      </c>
      <c r="J8" s="148" t="s">
        <v>630</v>
      </c>
      <c r="K8" s="148" t="s">
        <v>629</v>
      </c>
      <c r="L8" s="148" t="s">
        <v>631</v>
      </c>
      <c r="M8" s="148" t="s">
        <v>630</v>
      </c>
      <c r="N8" s="488"/>
      <c r="O8" s="494"/>
      <c r="P8" s="149" t="s">
        <v>632</v>
      </c>
      <c r="Q8" s="149" t="s">
        <v>633</v>
      </c>
      <c r="R8" s="149" t="s">
        <v>634</v>
      </c>
      <c r="S8" s="149" t="s">
        <v>635</v>
      </c>
      <c r="T8" s="497"/>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c r="A9" s="498"/>
      <c r="B9" s="499"/>
      <c r="C9" s="499"/>
      <c r="D9" s="499"/>
      <c r="E9" s="499"/>
      <c r="F9" s="499"/>
      <c r="G9" s="499"/>
      <c r="H9" s="499"/>
      <c r="I9" s="499"/>
      <c r="J9" s="499"/>
      <c r="K9" s="499"/>
      <c r="L9" s="499"/>
      <c r="M9" s="499"/>
      <c r="N9" s="499"/>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500">
        <f>'Mapa Final'!A10</f>
        <v>1</v>
      </c>
      <c r="B10" s="500" t="str">
        <f>'Mapa Final'!B10</f>
        <v>Pérdida de información</v>
      </c>
      <c r="C10" s="500" t="str">
        <f>'Mapa Final'!C10</f>
        <v>Afectación en la Prestación del Servicio de Justicia</v>
      </c>
      <c r="D10" s="50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6.Perdida o hackeo de información derivada de ataques cibernéticos
7.Indisponibilidad y/o colapso de la infraestructura tecnológica 
8.Afectación de la prestación del servicio de conectividad 
9. Robo de identidad de las cuentas de usuario
 </v>
      </c>
      <c r="E10" s="500" t="str">
        <f>'Mapa Final'!E10</f>
        <v xml:space="preserve">Fallas en hardware o software, Telecomunicaciones e interrupcion de canales de comunicación  </v>
      </c>
      <c r="F10" s="500" t="str">
        <f>'Mapa Final'!F10</f>
        <v xml:space="preserve">Posibilidad de afectación en la prestación del servicio de jusitcia debido a Fallas en hardware o software, Telecomunicaciones e interrupcion de canales de comunicación  </v>
      </c>
      <c r="G10" s="500" t="str">
        <f>'Mapa Final'!G10</f>
        <v>Fallas Tecnológicas</v>
      </c>
      <c r="H10" s="509" t="str">
        <f>'Mapa Final'!I10:I14</f>
        <v>Media</v>
      </c>
      <c r="I10" s="509" t="str">
        <f>'Mapa Final'!L10:L14</f>
        <v>Mayor</v>
      </c>
      <c r="J10" s="512" t="str">
        <f>'Mapa Final'!N10:N14</f>
        <v xml:space="preserve">Alto </v>
      </c>
      <c r="K10" s="520" t="str">
        <f>'Mapa Final'!AA10:AA14</f>
        <v>Baja</v>
      </c>
      <c r="L10" s="520" t="str">
        <f>'Mapa Final'!AE10:AE14</f>
        <v>Mayor</v>
      </c>
      <c r="M10" s="512" t="str">
        <f>'Mapa Final'!AG10:AG14</f>
        <v xml:space="preserve">Alto </v>
      </c>
      <c r="N10" s="515" t="str">
        <f>'Mapa Final'!AH10</f>
        <v>Reducir(compartir)</v>
      </c>
      <c r="O10" s="310" t="str">
        <f>'Mapa Final'!AI10:AI14</f>
        <v>1. Reporte de fallas de hardware o software a la Unidad o grupo responsable.
2. Reporte de fallas en los canales de comunicación a la Unidad o grupo responsable y al Contratista responsable.</v>
      </c>
      <c r="P10" s="503" t="s">
        <v>8</v>
      </c>
      <c r="Q10" s="519"/>
      <c r="R10" s="503">
        <v>44927</v>
      </c>
      <c r="S10" s="503">
        <v>45016</v>
      </c>
      <c r="T10" s="506" t="s">
        <v>636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501"/>
      <c r="B11" s="501"/>
      <c r="C11" s="501"/>
      <c r="D11" s="501"/>
      <c r="E11" s="501"/>
      <c r="F11" s="501"/>
      <c r="G11" s="501"/>
      <c r="H11" s="510"/>
      <c r="I11" s="510"/>
      <c r="J11" s="513"/>
      <c r="K11" s="521"/>
      <c r="L11" s="521"/>
      <c r="M11" s="513"/>
      <c r="N11" s="516"/>
      <c r="O11" s="311"/>
      <c r="P11" s="504"/>
      <c r="Q11" s="504"/>
      <c r="R11" s="504"/>
      <c r="S11" s="504"/>
      <c r="T11" s="50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501"/>
      <c r="B12" s="501"/>
      <c r="C12" s="501"/>
      <c r="D12" s="501"/>
      <c r="E12" s="501"/>
      <c r="F12" s="501"/>
      <c r="G12" s="501"/>
      <c r="H12" s="510"/>
      <c r="I12" s="510"/>
      <c r="J12" s="513"/>
      <c r="K12" s="521"/>
      <c r="L12" s="521"/>
      <c r="M12" s="513"/>
      <c r="N12" s="516"/>
      <c r="O12" s="311"/>
      <c r="P12" s="504"/>
      <c r="Q12" s="504"/>
      <c r="R12" s="504"/>
      <c r="S12" s="504"/>
      <c r="T12" s="50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501"/>
      <c r="B13" s="501"/>
      <c r="C13" s="501"/>
      <c r="D13" s="501"/>
      <c r="E13" s="501"/>
      <c r="F13" s="501"/>
      <c r="G13" s="501"/>
      <c r="H13" s="510"/>
      <c r="I13" s="510"/>
      <c r="J13" s="513"/>
      <c r="K13" s="521"/>
      <c r="L13" s="521"/>
      <c r="M13" s="513"/>
      <c r="N13" s="516"/>
      <c r="O13" s="311"/>
      <c r="P13" s="504"/>
      <c r="Q13" s="504"/>
      <c r="R13" s="504"/>
      <c r="S13" s="504"/>
      <c r="T13" s="50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48.25" customHeight="1">
      <c r="A14" s="502"/>
      <c r="B14" s="502"/>
      <c r="C14" s="502"/>
      <c r="D14" s="502"/>
      <c r="E14" s="502"/>
      <c r="F14" s="502"/>
      <c r="G14" s="502"/>
      <c r="H14" s="511"/>
      <c r="I14" s="511"/>
      <c r="J14" s="514"/>
      <c r="K14" s="522"/>
      <c r="L14" s="522"/>
      <c r="M14" s="514"/>
      <c r="N14" s="517"/>
      <c r="O14" s="518"/>
      <c r="P14" s="505"/>
      <c r="Q14" s="505"/>
      <c r="R14" s="505"/>
      <c r="S14" s="505"/>
      <c r="T14" s="50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customHeight="1">
      <c r="A15" s="500">
        <f>'Mapa Final'!A15</f>
        <v>2</v>
      </c>
      <c r="B15" s="500" t="str">
        <f>'Mapa Final'!B15</f>
        <v>Incumplimiento en la publicación de información</v>
      </c>
      <c r="C15" s="500" t="str">
        <f>'Mapa Final'!C15</f>
        <v>Reputacional</v>
      </c>
      <c r="D15" s="500" t="str">
        <f>'Mapa Final'!D15</f>
        <v xml:space="preserve">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
7.Exceso de trámites para las aprobaciones de las publicaciones 
8.Desaprovechamiento de canales de comunicaciones, para generar mayor información a las partes interesadas
</v>
      </c>
      <c r="E15" s="500" t="str">
        <f>'Mapa Final'!E15</f>
        <v>Falta de disponibilidad de la información administrativa y judicial para su publicación y divulgación</v>
      </c>
      <c r="F15" s="500" t="str">
        <f>'Mapa Final'!F15</f>
        <v>Posibilidad de afectación reputacional debido a la falta de disponibilidad de la información administrativa y judicial para su publicación y divulgación</v>
      </c>
      <c r="G15" s="500" t="str">
        <f>'Mapa Final'!G15</f>
        <v>Usuarios, productos y prácticas organizacionales</v>
      </c>
      <c r="H15" s="509" t="str">
        <f>'Mapa Final'!I15:I19</f>
        <v>Media</v>
      </c>
      <c r="I15" s="509" t="str">
        <f>'Mapa Final'!L15:L19</f>
        <v>Catastrófico</v>
      </c>
      <c r="J15" s="512" t="str">
        <f>'Mapa Final'!N15:N19</f>
        <v>Extremo</v>
      </c>
      <c r="K15" s="520" t="str">
        <f>'Mapa Final'!AA15:AA19</f>
        <v>Baja</v>
      </c>
      <c r="L15" s="520" t="str">
        <f>'Mapa Final'!AE15:AE19</f>
        <v>Catastrófico</v>
      </c>
      <c r="M15" s="512" t="str">
        <f>'Mapa Final'!AG15:AG19</f>
        <v>Extremo</v>
      </c>
      <c r="N15" s="515" t="str">
        <f>'Mapa Final'!AH15</f>
        <v>Reducir(compartir)</v>
      </c>
      <c r="O15" s="310" t="str">
        <f>'Mapa Final'!AI15:AI19</f>
        <v xml:space="preserve">1. Reporte de fallas o no disponibilidad de los canales de comunicación y de las herramientas y plataformas institucionales utilizadas para la publicacion de informacion a las Unidades, a los Contratistas o Proveedores responsables.
2. Seguimiento a las solicitudes o requerimientos realizadas a los proveedores.
3. Seguimiento a las solicitudes gestionadas.
4. Elaboración de protocolo para la publicación de información en noticias
</v>
      </c>
      <c r="P15" s="503" t="s">
        <v>8</v>
      </c>
      <c r="Q15" s="519"/>
      <c r="R15" s="503">
        <v>44927</v>
      </c>
      <c r="S15" s="503">
        <v>45016</v>
      </c>
      <c r="T15" s="506" t="s">
        <v>637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customHeight="1">
      <c r="A16" s="501"/>
      <c r="B16" s="501"/>
      <c r="C16" s="501"/>
      <c r="D16" s="501"/>
      <c r="E16" s="501"/>
      <c r="F16" s="501"/>
      <c r="G16" s="501"/>
      <c r="H16" s="510"/>
      <c r="I16" s="510"/>
      <c r="J16" s="513"/>
      <c r="K16" s="521"/>
      <c r="L16" s="521"/>
      <c r="M16" s="513"/>
      <c r="N16" s="516"/>
      <c r="O16" s="311"/>
      <c r="P16" s="504"/>
      <c r="Q16" s="504"/>
      <c r="R16" s="504"/>
      <c r="S16" s="504"/>
      <c r="T16" s="50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customHeight="1">
      <c r="A17" s="501"/>
      <c r="B17" s="501"/>
      <c r="C17" s="501"/>
      <c r="D17" s="501"/>
      <c r="E17" s="501"/>
      <c r="F17" s="501"/>
      <c r="G17" s="501"/>
      <c r="H17" s="510"/>
      <c r="I17" s="510"/>
      <c r="J17" s="513"/>
      <c r="K17" s="521"/>
      <c r="L17" s="521"/>
      <c r="M17" s="513"/>
      <c r="N17" s="516"/>
      <c r="O17" s="311"/>
      <c r="P17" s="504"/>
      <c r="Q17" s="504"/>
      <c r="R17" s="504"/>
      <c r="S17" s="504"/>
      <c r="T17" s="50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customHeight="1">
      <c r="A18" s="501"/>
      <c r="B18" s="501"/>
      <c r="C18" s="501"/>
      <c r="D18" s="501"/>
      <c r="E18" s="501"/>
      <c r="F18" s="501"/>
      <c r="G18" s="501"/>
      <c r="H18" s="510"/>
      <c r="I18" s="510"/>
      <c r="J18" s="513"/>
      <c r="K18" s="521"/>
      <c r="L18" s="521"/>
      <c r="M18" s="513"/>
      <c r="N18" s="516"/>
      <c r="O18" s="311"/>
      <c r="P18" s="504"/>
      <c r="Q18" s="504"/>
      <c r="R18" s="504"/>
      <c r="S18" s="504"/>
      <c r="T18" s="50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customHeight="1">
      <c r="A19" s="502"/>
      <c r="B19" s="502"/>
      <c r="C19" s="502"/>
      <c r="D19" s="502"/>
      <c r="E19" s="502"/>
      <c r="F19" s="502"/>
      <c r="G19" s="502"/>
      <c r="H19" s="511"/>
      <c r="I19" s="511"/>
      <c r="J19" s="514"/>
      <c r="K19" s="522"/>
      <c r="L19" s="522"/>
      <c r="M19" s="514"/>
      <c r="N19" s="517"/>
      <c r="O19" s="518"/>
      <c r="P19" s="505"/>
      <c r="Q19" s="505"/>
      <c r="R19" s="505"/>
      <c r="S19" s="505"/>
      <c r="T19" s="50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0">
        <f>'Mapa Final'!A20</f>
        <v>3</v>
      </c>
      <c r="B20" s="500" t="str">
        <f>'Mapa Final'!B20</f>
        <v>Inexactitud en la información publicada</v>
      </c>
      <c r="C20" s="500" t="str">
        <f>'Mapa Final'!C20</f>
        <v>Reputacional</v>
      </c>
      <c r="D20" s="500" t="str">
        <f>'Mapa Final'!D20</f>
        <v xml:space="preserve">1. Falta de revisión, analisis y control  de la  información a publicar. 
2. Falta de coordinación en la ejecución de las actividades por la presencia de diversos administradores de contenido. 
3. Ausencia de parámetros para la consolidación de la información
4. Desconcimiento de protocolos, procedimientos, guías para la publicación de contenidos.
</v>
      </c>
      <c r="E20" s="500" t="str">
        <f>'Mapa Final'!E20</f>
        <v>Falencias en la publicación de información en las herramientas de comunicación por fallas en los controles y procedimientos establecidos</v>
      </c>
      <c r="F20" s="500" t="str">
        <f>'Mapa Final'!F20</f>
        <v>Posibilidad de afectación reputacional debido a las falencias en la publicación de información en las herramientas de comunicación por fallas en los controles y procedimientos establecidos</v>
      </c>
      <c r="G20" s="500" t="str">
        <f>'Mapa Final'!G20</f>
        <v>Usuarios, productos y prácticas organizacionales</v>
      </c>
      <c r="H20" s="509" t="str">
        <f>'Mapa Final'!I20:I24</f>
        <v>Media</v>
      </c>
      <c r="I20" s="509" t="str">
        <f>'Mapa Final'!L20:L24</f>
        <v>Mayor</v>
      </c>
      <c r="J20" s="512" t="str">
        <f>'Mapa Final'!N20:N24</f>
        <v xml:space="preserve">Alto </v>
      </c>
      <c r="K20" s="520" t="str">
        <f>'Mapa Final'!AA20:AA24</f>
        <v>Baja</v>
      </c>
      <c r="L20" s="520" t="str">
        <f>'Mapa Final'!AE20:AE24</f>
        <v>Mayor</v>
      </c>
      <c r="M20" s="512" t="str">
        <f>'Mapa Final'!AG20:AG24</f>
        <v xml:space="preserve">Alto </v>
      </c>
      <c r="N20" s="515" t="str">
        <f>'Mapa Final'!AH20</f>
        <v>Reducir(mitigar)</v>
      </c>
      <c r="O20" s="310" t="str">
        <f>'Mapa Final'!AI20:AI24</f>
        <v>1. Capacitación a los responsables en la publicación y divulgación de la informacion administrativa y judicial en las herramientas de comunicaciones y publicaciones de contenidos.
2. Divulgación de los procedimientos, protocolos y lineamientos a través de las diferentes herramientas tecnológicas de comunicaciones y publicaciones de contenidos</v>
      </c>
      <c r="P20" s="503" t="s">
        <v>8</v>
      </c>
      <c r="Q20" s="519"/>
      <c r="R20" s="503">
        <v>44927</v>
      </c>
      <c r="S20" s="503">
        <v>45016</v>
      </c>
      <c r="T20" s="523" t="s">
        <v>638</v>
      </c>
      <c r="U20" s="34"/>
      <c r="V20" s="34"/>
    </row>
    <row r="21" spans="1:176">
      <c r="A21" s="501"/>
      <c r="B21" s="501"/>
      <c r="C21" s="501"/>
      <c r="D21" s="501"/>
      <c r="E21" s="501"/>
      <c r="F21" s="501"/>
      <c r="G21" s="501"/>
      <c r="H21" s="510"/>
      <c r="I21" s="510"/>
      <c r="J21" s="513"/>
      <c r="K21" s="521"/>
      <c r="L21" s="521"/>
      <c r="M21" s="513"/>
      <c r="N21" s="516"/>
      <c r="O21" s="311"/>
      <c r="P21" s="504"/>
      <c r="Q21" s="504"/>
      <c r="R21" s="504"/>
      <c r="S21" s="504"/>
      <c r="T21" s="507"/>
      <c r="U21" s="34"/>
      <c r="V21" s="34"/>
    </row>
    <row r="22" spans="1:176">
      <c r="A22" s="501"/>
      <c r="B22" s="501"/>
      <c r="C22" s="501"/>
      <c r="D22" s="501"/>
      <c r="E22" s="501"/>
      <c r="F22" s="501"/>
      <c r="G22" s="501"/>
      <c r="H22" s="510"/>
      <c r="I22" s="510"/>
      <c r="J22" s="513"/>
      <c r="K22" s="521"/>
      <c r="L22" s="521"/>
      <c r="M22" s="513"/>
      <c r="N22" s="516"/>
      <c r="O22" s="311"/>
      <c r="P22" s="504"/>
      <c r="Q22" s="504"/>
      <c r="R22" s="504"/>
      <c r="S22" s="504"/>
      <c r="T22" s="507"/>
      <c r="U22" s="34"/>
      <c r="V22" s="34"/>
    </row>
    <row r="23" spans="1:176">
      <c r="A23" s="501"/>
      <c r="B23" s="501"/>
      <c r="C23" s="501"/>
      <c r="D23" s="501"/>
      <c r="E23" s="501"/>
      <c r="F23" s="501"/>
      <c r="G23" s="501"/>
      <c r="H23" s="510"/>
      <c r="I23" s="510"/>
      <c r="J23" s="513"/>
      <c r="K23" s="521"/>
      <c r="L23" s="521"/>
      <c r="M23" s="513"/>
      <c r="N23" s="516"/>
      <c r="O23" s="311"/>
      <c r="P23" s="504"/>
      <c r="Q23" s="504"/>
      <c r="R23" s="504"/>
      <c r="S23" s="504"/>
      <c r="T23" s="507"/>
      <c r="U23" s="34"/>
      <c r="V23" s="34"/>
    </row>
    <row r="24" spans="1:176" ht="307.5" customHeight="1">
      <c r="A24" s="502"/>
      <c r="B24" s="502"/>
      <c r="C24" s="502"/>
      <c r="D24" s="502"/>
      <c r="E24" s="502"/>
      <c r="F24" s="502"/>
      <c r="G24" s="502"/>
      <c r="H24" s="511"/>
      <c r="I24" s="511"/>
      <c r="J24" s="514"/>
      <c r="K24" s="522"/>
      <c r="L24" s="522"/>
      <c r="M24" s="514"/>
      <c r="N24" s="517"/>
      <c r="O24" s="518"/>
      <c r="P24" s="505"/>
      <c r="Q24" s="505"/>
      <c r="R24" s="505"/>
      <c r="S24" s="505"/>
      <c r="T24" s="508"/>
      <c r="U24" s="34"/>
      <c r="V24" s="34"/>
    </row>
    <row r="25" spans="1:176" ht="15" customHeight="1">
      <c r="A25" s="500">
        <f>'Mapa Final'!A25:A29</f>
        <v>4</v>
      </c>
      <c r="B25" s="500" t="str">
        <f>'Mapa Final'!B25:B29</f>
        <v>Suspensión de comunicaciones</v>
      </c>
      <c r="C25" s="500" t="str">
        <f>'Mapa Final'!C25:C29</f>
        <v>Afectación en la Prestación del Servicio de Justicia</v>
      </c>
      <c r="D25" s="500" t="str">
        <f>'Mapa Final'!D25:D29</f>
        <v>1. Aumento de los impactos ambientales negativos por pandemias
2. Limitaciones en  la movilidad asociados a factores del orden público
3. Alta demanda en servicios virtuales.
4. Dificultades en la comunicación y coordinación de actividades con los proveedores.
5 . Cambio en la normatividad (Decreto 444 de 2023 de austeridad del gasto)
6. Indisponibilidad y/o colapso de la infraestructura tecnológica
7. Afectación de la prestación del servicio de conectividad  
8. Perdida o hackeo de información derivada de ataques cibernéticos</v>
      </c>
      <c r="E25" s="500" t="str">
        <f>'Mapa Final'!E25:E29</f>
        <v xml:space="preserve"> 
Dificultades e inconvenientes  tecnicos y humanos que dificultan la realizacion oportuna de las distintas actividades de comunicación</v>
      </c>
      <c r="F25" s="500" t="str">
        <f>'Mapa Final'!F25:F29</f>
        <v>Posibilidad de afectación en la prestación del servicio de justicia debido a la suspensión de comunicaciones.</v>
      </c>
      <c r="G25" s="500" t="str">
        <f>'Mapa Final'!G25:G29</f>
        <v>Usuarios, productos y prácticas organizacionales</v>
      </c>
      <c r="H25" s="509" t="str">
        <f>'Mapa Final'!I25:I29</f>
        <v>Media</v>
      </c>
      <c r="I25" s="509" t="str">
        <f>'Mapa Final'!L25:L29</f>
        <v>Mayor</v>
      </c>
      <c r="J25" s="512" t="str">
        <f>'Mapa Final'!N25:N29</f>
        <v xml:space="preserve">Alto </v>
      </c>
      <c r="K25" s="520" t="str">
        <f>'Mapa Final'!AA25:AA29</f>
        <v>Baja</v>
      </c>
      <c r="L25" s="520" t="str">
        <f>'Mapa Final'!AE25:AE29</f>
        <v>Mayor</v>
      </c>
      <c r="M25" s="512" t="str">
        <f>'Mapa Final'!AG25:AG29</f>
        <v xml:space="preserve">Alto </v>
      </c>
      <c r="N25" s="515" t="str">
        <f>'Mapa Final'!AH25</f>
        <v>Reducir(compartir)</v>
      </c>
      <c r="O25" s="310" t="str">
        <f>'Mapa Final'!AI25:AI29</f>
        <v>1. Reporte y escalamiento de fallas o no disponibilidad de los canales de comunicación y de las herramientas y plataformas institucionales utilizadas para la publicacion de informacion a las Unidades, a los Contratistas o Proveedores responsables.</v>
      </c>
      <c r="P25" s="503" t="s">
        <v>8</v>
      </c>
      <c r="Q25" s="519"/>
      <c r="R25" s="503">
        <v>44927</v>
      </c>
      <c r="S25" s="503">
        <v>45016</v>
      </c>
      <c r="T25" s="524" t="s">
        <v>639</v>
      </c>
    </row>
    <row r="26" spans="1:176">
      <c r="A26" s="501"/>
      <c r="B26" s="501"/>
      <c r="C26" s="501"/>
      <c r="D26" s="501"/>
      <c r="E26" s="501"/>
      <c r="F26" s="501"/>
      <c r="G26" s="501"/>
      <c r="H26" s="510"/>
      <c r="I26" s="510"/>
      <c r="J26" s="513"/>
      <c r="K26" s="521"/>
      <c r="L26" s="521"/>
      <c r="M26" s="513"/>
      <c r="N26" s="516"/>
      <c r="O26" s="311"/>
      <c r="P26" s="504"/>
      <c r="Q26" s="504"/>
      <c r="R26" s="504"/>
      <c r="S26" s="504"/>
      <c r="T26" s="525"/>
    </row>
    <row r="27" spans="1:176">
      <c r="A27" s="501"/>
      <c r="B27" s="501"/>
      <c r="C27" s="501"/>
      <c r="D27" s="501"/>
      <c r="E27" s="501"/>
      <c r="F27" s="501"/>
      <c r="G27" s="501"/>
      <c r="H27" s="510"/>
      <c r="I27" s="510"/>
      <c r="J27" s="513"/>
      <c r="K27" s="521"/>
      <c r="L27" s="521"/>
      <c r="M27" s="513"/>
      <c r="N27" s="516"/>
      <c r="O27" s="311"/>
      <c r="P27" s="504"/>
      <c r="Q27" s="504"/>
      <c r="R27" s="504"/>
      <c r="S27" s="504"/>
      <c r="T27" s="525"/>
    </row>
    <row r="28" spans="1:176">
      <c r="A28" s="501"/>
      <c r="B28" s="501"/>
      <c r="C28" s="501"/>
      <c r="D28" s="501"/>
      <c r="E28" s="501"/>
      <c r="F28" s="501"/>
      <c r="G28" s="501"/>
      <c r="H28" s="510"/>
      <c r="I28" s="510"/>
      <c r="J28" s="513"/>
      <c r="K28" s="521"/>
      <c r="L28" s="521"/>
      <c r="M28" s="513"/>
      <c r="N28" s="516"/>
      <c r="O28" s="311"/>
      <c r="P28" s="504"/>
      <c r="Q28" s="504"/>
      <c r="R28" s="504"/>
      <c r="S28" s="504"/>
      <c r="T28" s="525"/>
    </row>
    <row r="29" spans="1:176" ht="277.5" customHeight="1">
      <c r="A29" s="502"/>
      <c r="B29" s="502"/>
      <c r="C29" s="502"/>
      <c r="D29" s="502"/>
      <c r="E29" s="502"/>
      <c r="F29" s="502"/>
      <c r="G29" s="502"/>
      <c r="H29" s="511"/>
      <c r="I29" s="511"/>
      <c r="J29" s="514"/>
      <c r="K29" s="522"/>
      <c r="L29" s="522"/>
      <c r="M29" s="514"/>
      <c r="N29" s="517"/>
      <c r="O29" s="518"/>
      <c r="P29" s="505"/>
      <c r="Q29" s="505"/>
      <c r="R29" s="505"/>
      <c r="S29" s="505"/>
      <c r="T29" s="526"/>
    </row>
    <row r="30" spans="1:176" ht="15" customHeight="1">
      <c r="A30" s="500">
        <f>'Mapa Final'!A30:A34</f>
        <v>5</v>
      </c>
      <c r="B30" s="500" t="str">
        <f>'Mapa Final'!B30:B34</f>
        <v xml:space="preserve">Alterar información </v>
      </c>
      <c r="C30" s="500" t="str">
        <f>'Mapa Final'!C30:C34</f>
        <v>Reputacional(Corrupción)</v>
      </c>
      <c r="D30" s="500" t="str">
        <f>'Mapa Final'!D30:D34</f>
        <v xml:space="preserve">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
3. Incremento de los delitos informáticos
4. Robo de identidad de las cuentas de usuario
</v>
      </c>
      <c r="E30" s="500" t="str">
        <f>'Mapa Final'!E30:E34</f>
        <v>Alteración de información por interes particular o para beneficio propio o de un tercero</v>
      </c>
      <c r="F30" s="500" t="str">
        <f>'Mapa Final'!F30:F34</f>
        <v>Posibilidad de afectacion reputacional debido a la alteración la información.</v>
      </c>
      <c r="G30" s="500" t="str">
        <f>'Mapa Final'!G30:G34</f>
        <v>Fraude Interno</v>
      </c>
      <c r="H30" s="509" t="str">
        <f>'Mapa Final'!I30:I34</f>
        <v>Media</v>
      </c>
      <c r="I30" s="509" t="str">
        <f>'Mapa Final'!L30:L34</f>
        <v>Mayor</v>
      </c>
      <c r="J30" s="512" t="str">
        <f>'Mapa Final'!N30:N34</f>
        <v xml:space="preserve">Alto </v>
      </c>
      <c r="K30" s="520" t="str">
        <f>'Mapa Final'!AA30:AA34</f>
        <v>Baja</v>
      </c>
      <c r="L30" s="520" t="str">
        <f>'Mapa Final'!AE30:AE34</f>
        <v>Mayor</v>
      </c>
      <c r="M30" s="512" t="str">
        <f>'Mapa Final'!AG30:AG34</f>
        <v xml:space="preserve">Alto </v>
      </c>
      <c r="N30" s="515" t="str">
        <f>'Mapa Final'!AH30</f>
        <v>Reducir(mitigar)</v>
      </c>
      <c r="O30" s="310" t="str">
        <f>'Mapa Final'!AI30:AI34</f>
        <v>1. Gestión de reportes de auditoría a contenidos o cambios realizados en las plataformas institucionales.
2. Verificacion de la ejecucion de copias de seguridad en las reuniones de seguimiento.
3. Campañas de divulgación del Código de Ética y el Plan Anticorrupción.
4. Sensibilización y capacitación en Ley de Transparencia.</v>
      </c>
      <c r="P30" s="503" t="s">
        <v>8</v>
      </c>
      <c r="Q30" s="519"/>
      <c r="R30" s="503">
        <v>44927</v>
      </c>
      <c r="S30" s="503">
        <v>45016</v>
      </c>
      <c r="T30" s="523" t="s">
        <v>640</v>
      </c>
    </row>
    <row r="31" spans="1:176">
      <c r="A31" s="501"/>
      <c r="B31" s="501"/>
      <c r="C31" s="501"/>
      <c r="D31" s="501"/>
      <c r="E31" s="501"/>
      <c r="F31" s="501"/>
      <c r="G31" s="501"/>
      <c r="H31" s="510"/>
      <c r="I31" s="510"/>
      <c r="J31" s="513"/>
      <c r="K31" s="521"/>
      <c r="L31" s="521"/>
      <c r="M31" s="513"/>
      <c r="N31" s="516"/>
      <c r="O31" s="311"/>
      <c r="P31" s="504"/>
      <c r="Q31" s="504"/>
      <c r="R31" s="504"/>
      <c r="S31" s="504"/>
      <c r="T31" s="527"/>
    </row>
    <row r="32" spans="1:176">
      <c r="A32" s="501"/>
      <c r="B32" s="501"/>
      <c r="C32" s="501"/>
      <c r="D32" s="501"/>
      <c r="E32" s="501"/>
      <c r="F32" s="501"/>
      <c r="G32" s="501"/>
      <c r="H32" s="510"/>
      <c r="I32" s="510"/>
      <c r="J32" s="513"/>
      <c r="K32" s="521"/>
      <c r="L32" s="521"/>
      <c r="M32" s="513"/>
      <c r="N32" s="516"/>
      <c r="O32" s="311"/>
      <c r="P32" s="504"/>
      <c r="Q32" s="504"/>
      <c r="R32" s="504"/>
      <c r="S32" s="504"/>
      <c r="T32" s="527"/>
    </row>
    <row r="33" spans="1:20">
      <c r="A33" s="501"/>
      <c r="B33" s="501"/>
      <c r="C33" s="501"/>
      <c r="D33" s="501"/>
      <c r="E33" s="501"/>
      <c r="F33" s="501"/>
      <c r="G33" s="501"/>
      <c r="H33" s="510"/>
      <c r="I33" s="510"/>
      <c r="J33" s="513"/>
      <c r="K33" s="521"/>
      <c r="L33" s="521"/>
      <c r="M33" s="513"/>
      <c r="N33" s="516"/>
      <c r="O33" s="311"/>
      <c r="P33" s="504"/>
      <c r="Q33" s="504"/>
      <c r="R33" s="504"/>
      <c r="S33" s="504"/>
      <c r="T33" s="527"/>
    </row>
    <row r="34" spans="1:20" ht="296.25" customHeight="1">
      <c r="A34" s="502"/>
      <c r="B34" s="502"/>
      <c r="C34" s="502"/>
      <c r="D34" s="502"/>
      <c r="E34" s="502"/>
      <c r="F34" s="502"/>
      <c r="G34" s="502"/>
      <c r="H34" s="511"/>
      <c r="I34" s="511"/>
      <c r="J34" s="514"/>
      <c r="K34" s="522"/>
      <c r="L34" s="522"/>
      <c r="M34" s="514"/>
      <c r="N34" s="517"/>
      <c r="O34" s="518"/>
      <c r="P34" s="505"/>
      <c r="Q34" s="505"/>
      <c r="R34" s="505"/>
      <c r="S34" s="505"/>
      <c r="T34" s="528"/>
    </row>
    <row r="35" spans="1:20" ht="15" customHeight="1">
      <c r="A35" s="500">
        <f>'Mapa Final'!A35:A39</f>
        <v>6</v>
      </c>
      <c r="B35" s="500" t="str">
        <f>'Mapa Final'!B35:B39</f>
        <v>Uso indebido de información para favorecer a terceros.</v>
      </c>
      <c r="C35" s="500" t="str">
        <f>'Mapa Final'!C35:C39</f>
        <v>Reputacional(Corrupción)</v>
      </c>
      <c r="D35" s="500" t="str">
        <f>'Mapa Final'!D35:D39</f>
        <v xml:space="preserve">1. Falta de ética
2. Desconocimiento de los procedimientos del proceso de Comunicación Institucional.
3. Carencia de controles en el flujo de la información
</v>
      </c>
      <c r="E35" s="500" t="str">
        <f>'Mapa Final'!E35:E39</f>
        <v>Búsqueda de beneficios particulares en razón del uso de la información no autorizada a divulgar.</v>
      </c>
      <c r="F35" s="500" t="str">
        <f>'Mapa Final'!F35:F39</f>
        <v xml:space="preserve">Posibilidad de afectación reputacional por el uso indebido de información para favorecer a terceros. </v>
      </c>
      <c r="G35" s="500" t="str">
        <f>'Mapa Final'!G35:G39</f>
        <v>Fraude Interno</v>
      </c>
      <c r="H35" s="509" t="str">
        <f>'Mapa Final'!I35:I39</f>
        <v>Media</v>
      </c>
      <c r="I35" s="509" t="str">
        <f>'Mapa Final'!L35:L39</f>
        <v>Mayor</v>
      </c>
      <c r="J35" s="512" t="str">
        <f>'Mapa Final'!N35:N39</f>
        <v xml:space="preserve">Alto </v>
      </c>
      <c r="K35" s="520" t="str">
        <f>'Mapa Final'!AA35:AA39</f>
        <v>Media</v>
      </c>
      <c r="L35" s="520" t="str">
        <f>'Mapa Final'!AE35:AE39</f>
        <v>Mayor</v>
      </c>
      <c r="M35" s="512" t="str">
        <f>'Mapa Final'!AG35:AG39</f>
        <v xml:space="preserve">Alto </v>
      </c>
      <c r="N35" s="515" t="str">
        <f>'Mapa Final'!AH35</f>
        <v>Evitar</v>
      </c>
      <c r="O35" s="532" t="str">
        <f>'Mapa Final'!AI35:AI39</f>
        <v xml:space="preserve">1.Presentar informes periodicos sobre las actividades de la Oficina de Comunicaciones en materia de divulgación. 
2. Realizar una campaña de ética y transparencia en el manejo de la información privilegiada
</v>
      </c>
      <c r="P35" s="503" t="s">
        <v>8</v>
      </c>
      <c r="Q35" s="519"/>
      <c r="R35" s="503">
        <v>44927</v>
      </c>
      <c r="S35" s="503">
        <v>45016</v>
      </c>
      <c r="T35" s="506" t="s">
        <v>641</v>
      </c>
    </row>
    <row r="36" spans="1:20">
      <c r="A36" s="501"/>
      <c r="B36" s="501"/>
      <c r="C36" s="501"/>
      <c r="D36" s="501"/>
      <c r="E36" s="501"/>
      <c r="F36" s="501"/>
      <c r="G36" s="501"/>
      <c r="H36" s="510"/>
      <c r="I36" s="510"/>
      <c r="J36" s="513"/>
      <c r="K36" s="521"/>
      <c r="L36" s="521"/>
      <c r="M36" s="513"/>
      <c r="N36" s="516"/>
      <c r="O36" s="533"/>
      <c r="P36" s="504"/>
      <c r="Q36" s="504"/>
      <c r="R36" s="504"/>
      <c r="S36" s="504"/>
      <c r="T36" s="507"/>
    </row>
    <row r="37" spans="1:20">
      <c r="A37" s="501"/>
      <c r="B37" s="501"/>
      <c r="C37" s="501"/>
      <c r="D37" s="501"/>
      <c r="E37" s="501"/>
      <c r="F37" s="501"/>
      <c r="G37" s="501"/>
      <c r="H37" s="510"/>
      <c r="I37" s="510"/>
      <c r="J37" s="513"/>
      <c r="K37" s="521"/>
      <c r="L37" s="521"/>
      <c r="M37" s="513"/>
      <c r="N37" s="516"/>
      <c r="O37" s="533"/>
      <c r="P37" s="504"/>
      <c r="Q37" s="504"/>
      <c r="R37" s="504"/>
      <c r="S37" s="504"/>
      <c r="T37" s="507"/>
    </row>
    <row r="38" spans="1:20">
      <c r="A38" s="501"/>
      <c r="B38" s="501"/>
      <c r="C38" s="501"/>
      <c r="D38" s="501"/>
      <c r="E38" s="501"/>
      <c r="F38" s="501"/>
      <c r="G38" s="501"/>
      <c r="H38" s="510"/>
      <c r="I38" s="510"/>
      <c r="J38" s="513"/>
      <c r="K38" s="521"/>
      <c r="L38" s="521"/>
      <c r="M38" s="513"/>
      <c r="N38" s="516"/>
      <c r="O38" s="533"/>
      <c r="P38" s="504"/>
      <c r="Q38" s="504"/>
      <c r="R38" s="504"/>
      <c r="S38" s="504"/>
      <c r="T38" s="507"/>
    </row>
    <row r="39" spans="1:20" ht="278.25" customHeight="1">
      <c r="A39" s="502"/>
      <c r="B39" s="502"/>
      <c r="C39" s="502"/>
      <c r="D39" s="502"/>
      <c r="E39" s="502"/>
      <c r="F39" s="502"/>
      <c r="G39" s="502"/>
      <c r="H39" s="511"/>
      <c r="I39" s="511"/>
      <c r="J39" s="514"/>
      <c r="K39" s="522"/>
      <c r="L39" s="522"/>
      <c r="M39" s="514"/>
      <c r="N39" s="517"/>
      <c r="O39" s="534"/>
      <c r="P39" s="505"/>
      <c r="Q39" s="505"/>
      <c r="R39" s="505"/>
      <c r="S39" s="505"/>
      <c r="T39" s="508"/>
    </row>
    <row r="40" spans="1:20" ht="42.75" customHeight="1">
      <c r="A40" s="529">
        <f>'Mapa Final'!A40</f>
        <v>7</v>
      </c>
      <c r="B40" s="529" t="str">
        <f>'Mapa Final'!B40</f>
        <v>Reproducción y comercialización  ilegal de publicaciones.</v>
      </c>
      <c r="C40" s="529" t="str">
        <f>'Mapa Final'!C40</f>
        <v>Reputacional(Corrupción)</v>
      </c>
      <c r="D40" s="529" t="str">
        <f>'Mapa Final'!D40</f>
        <v xml:space="preserve">1. Falta de ética 
2. Obtención de beneficios economicos de manera ilegal                 
3. Deficiencias y/o fallas de control, registro y verificación de inventarios
4. Debilidad en los procesos de inducción y reinducción de los servidores judiciales </v>
      </c>
      <c r="E40" s="529" t="str">
        <f>'Mapa Final'!E40</f>
        <v>Búsqueda de lucros ilicitos
con los bienes públicos</v>
      </c>
      <c r="F40" s="529" t="str">
        <f>'Mapa Final'!F40</f>
        <v>Posibilidad de afectación reputacional debido a la búsqueda de lucros ilicitos
con los bienes públicos</v>
      </c>
      <c r="G40" s="529" t="str">
        <f>'Mapa Final'!G40</f>
        <v>Fraude Interno</v>
      </c>
      <c r="H40" s="509" t="str">
        <f>'Mapa Final'!I40:I44</f>
        <v>Media</v>
      </c>
      <c r="I40" s="509" t="str">
        <f>'Mapa Final'!L40:L44</f>
        <v>Mayor</v>
      </c>
      <c r="J40" s="512" t="str">
        <f>'Mapa Final'!N40:N44</f>
        <v xml:space="preserve">Alto </v>
      </c>
      <c r="K40" s="520" t="str">
        <f>'Mapa Final'!AA40:AA44</f>
        <v>Baja</v>
      </c>
      <c r="L40" s="520" t="str">
        <f>'Mapa Final'!AE40:AE44</f>
        <v>Mayor</v>
      </c>
      <c r="M40" s="512" t="str">
        <f>'Mapa Final'!AG40:AG44</f>
        <v xml:space="preserve">Alto </v>
      </c>
      <c r="N40" s="515" t="str">
        <f>'Mapa Final'!AH40</f>
        <v>Reducir(mitigar)</v>
      </c>
      <c r="O40" s="532" t="str">
        <f>'Mapa Final'!AI40:AI44</f>
        <v xml:space="preserve">
1. Restringir el descargue de publicaciones por la Videoteca u otras páginas.
2. Recomendar entregas mínimas y/o parciales de acuerdo a la necesidad de distribución.
3.- Poner en conocimiento a las autoridadades disciplinarias y penales los hechos relacionados con la comercialización y publicación indebida.
4.- Divulgación del Plan anticorrupción</v>
      </c>
      <c r="P40" s="503" t="s">
        <v>8</v>
      </c>
      <c r="Q40" s="519"/>
      <c r="R40" s="503">
        <v>44927</v>
      </c>
      <c r="S40" s="503">
        <v>45016</v>
      </c>
      <c r="T40" s="535" t="s">
        <v>675</v>
      </c>
    </row>
    <row r="41" spans="1:20" ht="57" customHeight="1">
      <c r="A41" s="530"/>
      <c r="B41" s="530"/>
      <c r="C41" s="530"/>
      <c r="D41" s="530"/>
      <c r="E41" s="530"/>
      <c r="F41" s="530"/>
      <c r="G41" s="530"/>
      <c r="H41" s="510"/>
      <c r="I41" s="510"/>
      <c r="J41" s="513"/>
      <c r="K41" s="521"/>
      <c r="L41" s="521"/>
      <c r="M41" s="513"/>
      <c r="N41" s="516"/>
      <c r="O41" s="533"/>
      <c r="P41" s="504"/>
      <c r="Q41" s="504"/>
      <c r="R41" s="504"/>
      <c r="S41" s="504"/>
      <c r="T41" s="536"/>
    </row>
    <row r="42" spans="1:20" ht="42.75" customHeight="1">
      <c r="A42" s="530"/>
      <c r="B42" s="530"/>
      <c r="C42" s="530"/>
      <c r="D42" s="530"/>
      <c r="E42" s="530"/>
      <c r="F42" s="530"/>
      <c r="G42" s="530"/>
      <c r="H42" s="510"/>
      <c r="I42" s="510"/>
      <c r="J42" s="513"/>
      <c r="K42" s="521"/>
      <c r="L42" s="521"/>
      <c r="M42" s="513"/>
      <c r="N42" s="516"/>
      <c r="O42" s="533"/>
      <c r="P42" s="504"/>
      <c r="Q42" s="504"/>
      <c r="R42" s="504"/>
      <c r="S42" s="504"/>
      <c r="T42" s="536"/>
    </row>
    <row r="43" spans="1:20" ht="69.75" customHeight="1">
      <c r="A43" s="530"/>
      <c r="B43" s="530"/>
      <c r="C43" s="530"/>
      <c r="D43" s="530"/>
      <c r="E43" s="530"/>
      <c r="F43" s="530"/>
      <c r="G43" s="530"/>
      <c r="H43" s="510"/>
      <c r="I43" s="510"/>
      <c r="J43" s="513"/>
      <c r="K43" s="521"/>
      <c r="L43" s="521"/>
      <c r="M43" s="513"/>
      <c r="N43" s="516"/>
      <c r="O43" s="533"/>
      <c r="P43" s="504"/>
      <c r="Q43" s="504"/>
      <c r="R43" s="504"/>
      <c r="S43" s="504"/>
      <c r="T43" s="536"/>
    </row>
    <row r="44" spans="1:20" ht="57" customHeight="1">
      <c r="A44" s="531"/>
      <c r="B44" s="531"/>
      <c r="C44" s="531"/>
      <c r="D44" s="531"/>
      <c r="E44" s="531"/>
      <c r="F44" s="531"/>
      <c r="G44" s="531"/>
      <c r="H44" s="511"/>
      <c r="I44" s="511"/>
      <c r="J44" s="514"/>
      <c r="K44" s="522"/>
      <c r="L44" s="522"/>
      <c r="M44" s="514"/>
      <c r="N44" s="517"/>
      <c r="O44" s="534"/>
      <c r="P44" s="505"/>
      <c r="Q44" s="505"/>
      <c r="R44" s="505"/>
      <c r="S44" s="505"/>
      <c r="T44" s="537"/>
    </row>
    <row r="45" spans="1:20" ht="26.25" customHeight="1">
      <c r="A45" s="529">
        <f>'Mapa Final'!A45</f>
        <v>8</v>
      </c>
      <c r="B45" s="529" t="str">
        <f>'Mapa Final'!B45</f>
        <v>Certificación de servicios y productos no recibidos.</v>
      </c>
      <c r="C45" s="529" t="str">
        <f>'Mapa Final'!C45</f>
        <v>Reputacional(Corrupción)</v>
      </c>
      <c r="D45" s="529" t="str">
        <f>'Mapa Final'!D45</f>
        <v>1. Falta de ética
2. Intereses personales            
3. Favorecer a terceros
4.Carencia  de manual de funciones y procedimientos actualizados para los servidores Judiciales 
5.Debilidad en los procesos de inducción y reinducción de los servidores judiciales</v>
      </c>
      <c r="E45" s="529" t="str">
        <f>'Mapa Final'!E45</f>
        <v xml:space="preserve">Ausencia de valores y ética </v>
      </c>
      <c r="F45" s="529" t="str">
        <f>'Mapa Final'!F45</f>
        <v xml:space="preserve">Posibilidad de afectación reputacional debido a la ausencia de valores y ética </v>
      </c>
      <c r="G45" s="529" t="str">
        <f>'Mapa Final'!G45</f>
        <v>Fraude Interno</v>
      </c>
      <c r="H45" s="509" t="str">
        <f>'Mapa Final'!I45:I49</f>
        <v>Media</v>
      </c>
      <c r="I45" s="509" t="str">
        <f>'Mapa Final'!L45:L49</f>
        <v>Mayor</v>
      </c>
      <c r="J45" s="512" t="str">
        <f>'Mapa Final'!N45:N49</f>
        <v xml:space="preserve">Alto </v>
      </c>
      <c r="K45" s="520" t="str">
        <f>'Mapa Final'!AA45:AA49</f>
        <v>Baja</v>
      </c>
      <c r="L45" s="520" t="str">
        <f>'Mapa Final'!AE45:AE49</f>
        <v>Mayor</v>
      </c>
      <c r="M45" s="512" t="str">
        <f>'Mapa Final'!AG45:AG49</f>
        <v xml:space="preserve">Alto </v>
      </c>
      <c r="N45" s="515" t="str">
        <f>'Mapa Final'!AH45</f>
        <v>Reducir(mitigar)</v>
      </c>
      <c r="O45" s="532" t="str">
        <f>'Mapa Final'!AI45:AI49</f>
        <v>1. Poner en conocimiento a las autoridadades disciplinarias y penales los hechos relacionados con la certificación de servicios o productos no recibidos.
2. Reportar al supervisor los hechos relacionados con la certificación de servicios o productos no recibidos
3. Divulgación del Plan Anticorrupción</v>
      </c>
      <c r="P45" s="503" t="s">
        <v>8</v>
      </c>
      <c r="Q45" s="519"/>
      <c r="R45" s="503">
        <v>44927</v>
      </c>
      <c r="S45" s="503">
        <v>45016</v>
      </c>
      <c r="T45" s="535" t="s">
        <v>674</v>
      </c>
    </row>
    <row r="46" spans="1:20" ht="26.25" customHeight="1">
      <c r="A46" s="530"/>
      <c r="B46" s="530"/>
      <c r="C46" s="530"/>
      <c r="D46" s="530"/>
      <c r="E46" s="530"/>
      <c r="F46" s="530"/>
      <c r="G46" s="530"/>
      <c r="H46" s="510"/>
      <c r="I46" s="510"/>
      <c r="J46" s="513"/>
      <c r="K46" s="521"/>
      <c r="L46" s="521"/>
      <c r="M46" s="513"/>
      <c r="N46" s="516"/>
      <c r="O46" s="533"/>
      <c r="P46" s="504"/>
      <c r="Q46" s="504"/>
      <c r="R46" s="504"/>
      <c r="S46" s="504"/>
      <c r="T46" s="536"/>
    </row>
    <row r="47" spans="1:20" ht="26.25" customHeight="1">
      <c r="A47" s="530"/>
      <c r="B47" s="530"/>
      <c r="C47" s="530"/>
      <c r="D47" s="530"/>
      <c r="E47" s="530"/>
      <c r="F47" s="530"/>
      <c r="G47" s="530"/>
      <c r="H47" s="510"/>
      <c r="I47" s="510"/>
      <c r="J47" s="513"/>
      <c r="K47" s="521"/>
      <c r="L47" s="521"/>
      <c r="M47" s="513"/>
      <c r="N47" s="516"/>
      <c r="O47" s="533"/>
      <c r="P47" s="504"/>
      <c r="Q47" s="504"/>
      <c r="R47" s="504"/>
      <c r="S47" s="504"/>
      <c r="T47" s="536"/>
    </row>
    <row r="48" spans="1:20" ht="26.25" customHeight="1">
      <c r="A48" s="530"/>
      <c r="B48" s="530"/>
      <c r="C48" s="530"/>
      <c r="D48" s="530"/>
      <c r="E48" s="530"/>
      <c r="F48" s="530"/>
      <c r="G48" s="530"/>
      <c r="H48" s="510"/>
      <c r="I48" s="510"/>
      <c r="J48" s="513"/>
      <c r="K48" s="521"/>
      <c r="L48" s="521"/>
      <c r="M48" s="513"/>
      <c r="N48" s="516"/>
      <c r="O48" s="533"/>
      <c r="P48" s="504"/>
      <c r="Q48" s="504"/>
      <c r="R48" s="504"/>
      <c r="S48" s="504"/>
      <c r="T48" s="536"/>
    </row>
    <row r="49" spans="1:20" ht="42.75" customHeight="1">
      <c r="A49" s="531"/>
      <c r="B49" s="531"/>
      <c r="C49" s="531"/>
      <c r="D49" s="531"/>
      <c r="E49" s="531"/>
      <c r="F49" s="531"/>
      <c r="G49" s="531"/>
      <c r="H49" s="511"/>
      <c r="I49" s="511"/>
      <c r="J49" s="514"/>
      <c r="K49" s="522"/>
      <c r="L49" s="522"/>
      <c r="M49" s="514"/>
      <c r="N49" s="517"/>
      <c r="O49" s="534"/>
      <c r="P49" s="505"/>
      <c r="Q49" s="505"/>
      <c r="R49" s="505"/>
      <c r="S49" s="505"/>
      <c r="T49" s="537"/>
    </row>
    <row r="50" spans="1:20" ht="43.5" customHeight="1">
      <c r="A50" s="529">
        <f>'Mapa Final'!A50</f>
        <v>9</v>
      </c>
      <c r="B50" s="529" t="str">
        <f>'Mapa Final'!B50</f>
        <v xml:space="preserve">Uso y obsolecencia de material impreso </v>
      </c>
      <c r="C50" s="529" t="str">
        <f>'Mapa Final'!C50</f>
        <v xml:space="preserve"> Afectación Ambiental</v>
      </c>
      <c r="D50" s="529" t="str">
        <f>'Mapa Final'!D50</f>
        <v>1. Estimar de manera inadecuada el número de solicitudes de impresión.
2. Dificultad en la distribución del material impreso.
3. Cambios normativos o de austeridad.
4. Falta de conciencia con el uso racional de generación de publicaciones
5. Desconocimiento del Plan de Gestión Ambiental que aplica para la Rama Judicial Acuerdo PSAA14-10160</v>
      </c>
      <c r="E50" s="529" t="str">
        <f>'Mapa Final'!E50</f>
        <v xml:space="preserve">Producción en exceso de publicaciones impresas </v>
      </c>
      <c r="F50" s="529" t="str">
        <f>'Mapa Final'!F50</f>
        <v>Posibilidad de afectación ambiental debido a la producción en exceso de publicaciones impresas</v>
      </c>
      <c r="G50" s="529" t="str">
        <f>'Mapa Final'!G50</f>
        <v>Eventos Ambientales Internos</v>
      </c>
      <c r="H50" s="509" t="str">
        <f>'Mapa Final'!I50:I54</f>
        <v>Baja</v>
      </c>
      <c r="I50" s="509" t="str">
        <f>'Mapa Final'!L50:L54</f>
        <v>Menor</v>
      </c>
      <c r="J50" s="512" t="str">
        <f>'Mapa Final'!N50:N54</f>
        <v>Moderado</v>
      </c>
      <c r="K50" s="520" t="str">
        <f>'Mapa Final'!AA50:AA54</f>
        <v>Baja</v>
      </c>
      <c r="L50" s="520" t="str">
        <f>'Mapa Final'!AE50:AE54</f>
        <v>Menor</v>
      </c>
      <c r="M50" s="512" t="str">
        <f>'Mapa Final'!AG50:AG54</f>
        <v>Moderado</v>
      </c>
      <c r="N50" s="515" t="str">
        <f>'Mapa Final'!AH50</f>
        <v>Aceptar</v>
      </c>
      <c r="O50" s="532" t="str">
        <f>'Mapa Final'!AI50:AI54</f>
        <v>1.- Establecer impresiones mínimas y luego requerir impresiones periódicas controladas de acuerdo a la justificación de la impresión.
2.- Realizar la distribución oportunamente
3. Realizar inventario de remanentes y ver la pertinencia de donación y descarte del material</v>
      </c>
      <c r="P50" s="503" t="s">
        <v>8</v>
      </c>
      <c r="Q50" s="519"/>
      <c r="R50" s="503">
        <v>44927</v>
      </c>
      <c r="S50" s="503">
        <v>45016</v>
      </c>
      <c r="T50" s="535" t="s">
        <v>642</v>
      </c>
    </row>
    <row r="51" spans="1:20" ht="43.5" customHeight="1">
      <c r="A51" s="530"/>
      <c r="B51" s="530"/>
      <c r="C51" s="530"/>
      <c r="D51" s="530"/>
      <c r="E51" s="530"/>
      <c r="F51" s="530"/>
      <c r="G51" s="530"/>
      <c r="H51" s="510"/>
      <c r="I51" s="510"/>
      <c r="J51" s="513"/>
      <c r="K51" s="521"/>
      <c r="L51" s="521"/>
      <c r="M51" s="513"/>
      <c r="N51" s="516"/>
      <c r="O51" s="533"/>
      <c r="P51" s="504"/>
      <c r="Q51" s="504"/>
      <c r="R51" s="504"/>
      <c r="S51" s="504"/>
      <c r="T51" s="536"/>
    </row>
    <row r="52" spans="1:20" ht="43.5" customHeight="1">
      <c r="A52" s="530"/>
      <c r="B52" s="530"/>
      <c r="C52" s="530"/>
      <c r="D52" s="530"/>
      <c r="E52" s="530"/>
      <c r="F52" s="530"/>
      <c r="G52" s="530"/>
      <c r="H52" s="510"/>
      <c r="I52" s="510"/>
      <c r="J52" s="513"/>
      <c r="K52" s="521"/>
      <c r="L52" s="521"/>
      <c r="M52" s="513"/>
      <c r="N52" s="516"/>
      <c r="O52" s="533"/>
      <c r="P52" s="504"/>
      <c r="Q52" s="504"/>
      <c r="R52" s="504"/>
      <c r="S52" s="504"/>
      <c r="T52" s="536"/>
    </row>
    <row r="53" spans="1:20" ht="43.5" customHeight="1">
      <c r="A53" s="530"/>
      <c r="B53" s="530"/>
      <c r="C53" s="530"/>
      <c r="D53" s="530"/>
      <c r="E53" s="530"/>
      <c r="F53" s="530"/>
      <c r="G53" s="530"/>
      <c r="H53" s="510"/>
      <c r="I53" s="510"/>
      <c r="J53" s="513"/>
      <c r="K53" s="521"/>
      <c r="L53" s="521"/>
      <c r="M53" s="513"/>
      <c r="N53" s="516"/>
      <c r="O53" s="533"/>
      <c r="P53" s="504"/>
      <c r="Q53" s="504"/>
      <c r="R53" s="504"/>
      <c r="S53" s="504"/>
      <c r="T53" s="536"/>
    </row>
    <row r="54" spans="1:20" ht="43.5" customHeight="1">
      <c r="A54" s="531"/>
      <c r="B54" s="531"/>
      <c r="C54" s="531"/>
      <c r="D54" s="531"/>
      <c r="E54" s="531"/>
      <c r="F54" s="531"/>
      <c r="G54" s="531"/>
      <c r="H54" s="511"/>
      <c r="I54" s="511"/>
      <c r="J54" s="514"/>
      <c r="K54" s="522"/>
      <c r="L54" s="522"/>
      <c r="M54" s="514"/>
      <c r="N54" s="517"/>
      <c r="O54" s="534"/>
      <c r="P54" s="505"/>
      <c r="Q54" s="505"/>
      <c r="R54" s="505"/>
      <c r="S54" s="505"/>
      <c r="T54" s="537"/>
    </row>
    <row r="55" spans="1:20" ht="27.75" customHeight="1">
      <c r="A55" s="529">
        <f>'Mapa Final'!A55</f>
        <v>10</v>
      </c>
      <c r="B55" s="529" t="str">
        <f>'Mapa Final'!B55</f>
        <v xml:space="preserve"> Generación de residuos contaminantes de oficina</v>
      </c>
      <c r="C55" s="529" t="str">
        <f>'Mapa Final'!C55</f>
        <v xml:space="preserve"> Afectación Ambiental</v>
      </c>
      <c r="D55" s="529" t="str">
        <f>'Mapa Final'!D55</f>
        <v xml:space="preserve">1. Inadecuado uso de almacenamiento. 
2. Desconocimiento de almacenamiento de material contaminante.
3. Uso excesivo de papel e impresión.
4. Contaminación visual
5. Desconocimiento del Plan de Gestión Ambiental que aplica para la Rama Judicial Acuerdo PSAA14-10160  </v>
      </c>
      <c r="E55" s="529" t="str">
        <f>'Mapa Final'!E55</f>
        <v xml:space="preserve">Inadecuado uso de almacenamiento de material de oficina contaminante </v>
      </c>
      <c r="F55" s="529" t="str">
        <f>'Mapa Final'!F55</f>
        <v xml:space="preserve">Posibilidad de afectación ambiental debido al inadecuado uso de almacenamiento de material de oficina contaminante </v>
      </c>
      <c r="G55" s="529" t="str">
        <f>'Mapa Final'!G55</f>
        <v>Eventos Ambientales Internos</v>
      </c>
      <c r="H55" s="509" t="str">
        <f>'Mapa Final'!I55:I59</f>
        <v>Media</v>
      </c>
      <c r="I55" s="509" t="str">
        <f>'Mapa Final'!L55:L59</f>
        <v>Menor</v>
      </c>
      <c r="J55" s="512" t="str">
        <f>'Mapa Final'!N55:N59</f>
        <v>Moderado</v>
      </c>
      <c r="K55" s="520" t="str">
        <f>'Mapa Final'!AA55:AA59</f>
        <v>Baja</v>
      </c>
      <c r="L55" s="520" t="str">
        <f>'Mapa Final'!AE55:AE59</f>
        <v>Menor</v>
      </c>
      <c r="M55" s="512" t="str">
        <f>'Mapa Final'!AG55:AG59</f>
        <v>Moderado</v>
      </c>
      <c r="N55" s="515" t="str">
        <f>'Mapa Final'!AH55</f>
        <v>Aceptar</v>
      </c>
      <c r="O55" s="538" t="s">
        <v>643</v>
      </c>
      <c r="P55" s="503" t="s">
        <v>8</v>
      </c>
      <c r="Q55" s="519"/>
      <c r="R55" s="503">
        <v>44927</v>
      </c>
      <c r="S55" s="503">
        <v>45016</v>
      </c>
      <c r="T55" s="523" t="s">
        <v>644</v>
      </c>
    </row>
    <row r="56" spans="1:20" ht="27.75" customHeight="1">
      <c r="A56" s="530"/>
      <c r="B56" s="530"/>
      <c r="C56" s="530"/>
      <c r="D56" s="530"/>
      <c r="E56" s="530"/>
      <c r="F56" s="530"/>
      <c r="G56" s="530"/>
      <c r="H56" s="510"/>
      <c r="I56" s="510"/>
      <c r="J56" s="513"/>
      <c r="K56" s="521"/>
      <c r="L56" s="521"/>
      <c r="M56" s="513"/>
      <c r="N56" s="516"/>
      <c r="O56" s="539"/>
      <c r="P56" s="504"/>
      <c r="Q56" s="504"/>
      <c r="R56" s="504"/>
      <c r="S56" s="504"/>
      <c r="T56" s="507"/>
    </row>
    <row r="57" spans="1:20" ht="27.75" customHeight="1">
      <c r="A57" s="530"/>
      <c r="B57" s="530"/>
      <c r="C57" s="530"/>
      <c r="D57" s="530"/>
      <c r="E57" s="530"/>
      <c r="F57" s="530"/>
      <c r="G57" s="530"/>
      <c r="H57" s="510"/>
      <c r="I57" s="510"/>
      <c r="J57" s="513"/>
      <c r="K57" s="521"/>
      <c r="L57" s="521"/>
      <c r="M57" s="513"/>
      <c r="N57" s="516"/>
      <c r="O57" s="539"/>
      <c r="P57" s="504"/>
      <c r="Q57" s="504"/>
      <c r="R57" s="504"/>
      <c r="S57" s="504"/>
      <c r="T57" s="507"/>
    </row>
    <row r="58" spans="1:20" ht="27.75" customHeight="1">
      <c r="A58" s="530"/>
      <c r="B58" s="530"/>
      <c r="C58" s="530"/>
      <c r="D58" s="530"/>
      <c r="E58" s="530"/>
      <c r="F58" s="530"/>
      <c r="G58" s="530"/>
      <c r="H58" s="510"/>
      <c r="I58" s="510"/>
      <c r="J58" s="513"/>
      <c r="K58" s="521"/>
      <c r="L58" s="521"/>
      <c r="M58" s="513"/>
      <c r="N58" s="516"/>
      <c r="O58" s="539"/>
      <c r="P58" s="504"/>
      <c r="Q58" s="504"/>
      <c r="R58" s="504"/>
      <c r="S58" s="504"/>
      <c r="T58" s="507"/>
    </row>
    <row r="59" spans="1:20" ht="27.75" customHeight="1">
      <c r="A59" s="531"/>
      <c r="B59" s="531"/>
      <c r="C59" s="531"/>
      <c r="D59" s="531"/>
      <c r="E59" s="531"/>
      <c r="F59" s="531"/>
      <c r="G59" s="531"/>
      <c r="H59" s="511"/>
      <c r="I59" s="511"/>
      <c r="J59" s="514"/>
      <c r="K59" s="522"/>
      <c r="L59" s="522"/>
      <c r="M59" s="514"/>
      <c r="N59" s="517"/>
      <c r="O59" s="540"/>
      <c r="P59" s="505"/>
      <c r="Q59" s="505"/>
      <c r="R59" s="505"/>
      <c r="S59" s="505"/>
      <c r="T59" s="508"/>
    </row>
    <row r="60" spans="1:20">
      <c r="T60" s="17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95" priority="764" operator="containsText" text="1- Bajo">
      <formula>NOT(ISERROR(SEARCH("1- Bajo",A7)))</formula>
    </cfRule>
    <cfRule type="containsText" dxfId="494" priority="763" operator="containsText" text="4- Bajo">
      <formula>NOT(ISERROR(SEARCH("4- Bajo",A7)))</formula>
    </cfRule>
    <cfRule type="containsText" dxfId="493" priority="762" operator="containsText" text="3- Bajo">
      <formula>NOT(ISERROR(SEARCH("3- Bajo",A7)))</formula>
    </cfRule>
  </conditionalFormatting>
  <conditionalFormatting sqref="A20:G20">
    <cfRule type="containsText" dxfId="492" priority="643" operator="containsText" text="1- Bajo">
      <formula>NOT(ISERROR(SEARCH("1- Bajo",A20)))</formula>
    </cfRule>
    <cfRule type="containsText" dxfId="491" priority="642" operator="containsText" text="4- Bajo">
      <formula>NOT(ISERROR(SEARCH("4- Bajo",A20)))</formula>
    </cfRule>
    <cfRule type="containsText" dxfId="490" priority="641" operator="containsText" text="3- Bajo">
      <formula>NOT(ISERROR(SEARCH("3- Bajo",A20)))</formula>
    </cfRule>
    <cfRule type="containsText" dxfId="489" priority="640" operator="containsText" text="4- Moderado">
      <formula>NOT(ISERROR(SEARCH("4- Moderado",A20)))</formula>
    </cfRule>
    <cfRule type="containsText" dxfId="488" priority="639" operator="containsText" text="6- Moderado">
      <formula>NOT(ISERROR(SEARCH("6- Moderado",A20)))</formula>
    </cfRule>
    <cfRule type="containsText" dxfId="487" priority="638" operator="containsText" text="3- Moderado">
      <formula>NOT(ISERROR(SEARCH("3- Moderado",A20)))</formula>
    </cfRule>
  </conditionalFormatting>
  <conditionalFormatting sqref="A25:G25 A30:G30 A35:G35">
    <cfRule type="containsText" dxfId="486" priority="43" operator="containsText" text="3- Moderado">
      <formula>NOT(ISERROR(SEARCH("3- Moderado",A25)))</formula>
    </cfRule>
    <cfRule type="containsText" dxfId="485" priority="44" operator="containsText" text="6- Moderado">
      <formula>NOT(ISERROR(SEARCH("6- Moderado",A25)))</formula>
    </cfRule>
    <cfRule type="containsText" dxfId="484" priority="45" operator="containsText" text="4- Moderado">
      <formula>NOT(ISERROR(SEARCH("4- Moderado",A25)))</formula>
    </cfRule>
    <cfRule type="containsText" dxfId="483" priority="47" operator="containsText" text="4- Bajo">
      <formula>NOT(ISERROR(SEARCH("4- Bajo",A25)))</formula>
    </cfRule>
    <cfRule type="containsText" dxfId="482" priority="46" operator="containsText" text="3- Bajo">
      <formula>NOT(ISERROR(SEARCH("3- Bajo",A25)))</formula>
    </cfRule>
    <cfRule type="containsText" dxfId="481" priority="48" operator="containsText" text="1- Bajo">
      <formula>NOT(ISERROR(SEARCH("1- Bajo",A25)))</formula>
    </cfRule>
  </conditionalFormatting>
  <conditionalFormatting sqref="A40:G40">
    <cfRule type="containsText" dxfId="480" priority="401" operator="containsText" text="3- Moderado">
      <formula>NOT(ISERROR(SEARCH("3- Moderado",A40)))</formula>
    </cfRule>
    <cfRule type="containsText" dxfId="479" priority="406" operator="containsText" text="1- Bajo">
      <formula>NOT(ISERROR(SEARCH("1- Bajo",A40)))</formula>
    </cfRule>
    <cfRule type="containsText" dxfId="478" priority="405" operator="containsText" text="4- Bajo">
      <formula>NOT(ISERROR(SEARCH("4- Bajo",A40)))</formula>
    </cfRule>
    <cfRule type="containsText" dxfId="477" priority="404" operator="containsText" text="3- Bajo">
      <formula>NOT(ISERROR(SEARCH("3- Bajo",A40)))</formula>
    </cfRule>
    <cfRule type="containsText" dxfId="476" priority="403" operator="containsText" text="4- Moderado">
      <formula>NOT(ISERROR(SEARCH("4- Moderado",A40)))</formula>
    </cfRule>
    <cfRule type="containsText" dxfId="475" priority="402" operator="containsText" text="6- Moderado">
      <formula>NOT(ISERROR(SEARCH("6- Moderado",A40)))</formula>
    </cfRule>
  </conditionalFormatting>
  <conditionalFormatting sqref="A45:G45">
    <cfRule type="containsText" dxfId="474" priority="337" operator="containsText" text="3- Bajo">
      <formula>NOT(ISERROR(SEARCH("3- Bajo",A45)))</formula>
    </cfRule>
    <cfRule type="containsText" dxfId="473" priority="338" operator="containsText" text="4- Bajo">
      <formula>NOT(ISERROR(SEARCH("4- Bajo",A45)))</formula>
    </cfRule>
    <cfRule type="containsText" dxfId="472" priority="339" operator="containsText" text="1- Bajo">
      <formula>NOT(ISERROR(SEARCH("1- Bajo",A45)))</formula>
    </cfRule>
    <cfRule type="containsText" dxfId="471" priority="334" operator="containsText" text="3- Moderado">
      <formula>NOT(ISERROR(SEARCH("3- Moderado",A45)))</formula>
    </cfRule>
    <cfRule type="containsText" dxfId="470" priority="336" operator="containsText" text="4- Moderado">
      <formula>NOT(ISERROR(SEARCH("4- Moderado",A45)))</formula>
    </cfRule>
    <cfRule type="containsText" dxfId="469" priority="335" operator="containsText" text="6- Moderado">
      <formula>NOT(ISERROR(SEARCH("6- Moderado",A45)))</formula>
    </cfRule>
  </conditionalFormatting>
  <conditionalFormatting sqref="A50:G50">
    <cfRule type="containsText" dxfId="468" priority="269" operator="containsText" text="4- Moderado">
      <formula>NOT(ISERROR(SEARCH("4- Moderado",A50)))</formula>
    </cfRule>
    <cfRule type="containsText" dxfId="467" priority="272" operator="containsText" text="1- Bajo">
      <formula>NOT(ISERROR(SEARCH("1- Bajo",A50)))</formula>
    </cfRule>
    <cfRule type="containsText" dxfId="466" priority="271" operator="containsText" text="4- Bajo">
      <formula>NOT(ISERROR(SEARCH("4- Bajo",A50)))</formula>
    </cfRule>
    <cfRule type="containsText" dxfId="465" priority="268" operator="containsText" text="6- Moderado">
      <formula>NOT(ISERROR(SEARCH("6- Moderado",A50)))</formula>
    </cfRule>
    <cfRule type="containsText" dxfId="464" priority="267" operator="containsText" text="3- Moderado">
      <formula>NOT(ISERROR(SEARCH("3- Moderado",A50)))</formula>
    </cfRule>
    <cfRule type="containsText" dxfId="463" priority="270" operator="containsText" text="3- Bajo">
      <formula>NOT(ISERROR(SEARCH("3- Bajo",A50)))</formula>
    </cfRule>
  </conditionalFormatting>
  <conditionalFormatting sqref="A55:G55">
    <cfRule type="containsText" dxfId="462" priority="200" operator="containsText" text="3- Moderado">
      <formula>NOT(ISERROR(SEARCH("3- Moderado",A55)))</formula>
    </cfRule>
    <cfRule type="containsText" dxfId="461" priority="201" operator="containsText" text="6- Moderado">
      <formula>NOT(ISERROR(SEARCH("6- Moderado",A55)))</formula>
    </cfRule>
    <cfRule type="containsText" dxfId="460" priority="202" operator="containsText" text="4- Moderado">
      <formula>NOT(ISERROR(SEARCH("4- Moderado",A55)))</formula>
    </cfRule>
    <cfRule type="containsText" dxfId="459" priority="203" operator="containsText" text="3- Bajo">
      <formula>NOT(ISERROR(SEARCH("3- Bajo",A55)))</formula>
    </cfRule>
    <cfRule type="containsText" dxfId="458" priority="205" operator="containsText" text="1- Bajo">
      <formula>NOT(ISERROR(SEARCH("1- Bajo",A55)))</formula>
    </cfRule>
    <cfRule type="containsText" dxfId="457" priority="204" operator="containsText" text="4- Bajo">
      <formula>NOT(ISERROR(SEARCH("4- Bajo",A55)))</formula>
    </cfRule>
  </conditionalFormatting>
  <conditionalFormatting sqref="A10:I10 A15:I15">
    <cfRule type="containsText" dxfId="456" priority="726" operator="containsText" text="3- Bajo">
      <formula>NOT(ISERROR(SEARCH("3- Bajo",A10)))</formula>
    </cfRule>
    <cfRule type="containsText" dxfId="455" priority="724" operator="containsText" text="6- Moderado">
      <formula>NOT(ISERROR(SEARCH("6- Moderado",A10)))</formula>
    </cfRule>
    <cfRule type="containsText" dxfId="454" priority="723" operator="containsText" text="3- Moderado">
      <formula>NOT(ISERROR(SEARCH("3- Moderado",A10)))</formula>
    </cfRule>
    <cfRule type="containsText" dxfId="453" priority="727" operator="containsText" text="4- Bajo">
      <formula>NOT(ISERROR(SEARCH("4- Bajo",A10)))</formula>
    </cfRule>
    <cfRule type="containsText" dxfId="452" priority="728" operator="containsText" text="1- Bajo">
      <formula>NOT(ISERROR(SEARCH("1- Bajo",A10)))</formula>
    </cfRule>
    <cfRule type="containsText" dxfId="451" priority="725" operator="containsText" text="4- Moderado">
      <formula>NOT(ISERROR(SEARCH("4- Moderado",A10)))</formula>
    </cfRule>
  </conditionalFormatting>
  <conditionalFormatting sqref="D8:J8">
    <cfRule type="containsText" dxfId="450" priority="753" operator="containsText" text="6- Moderado">
      <formula>NOT(ISERROR(SEARCH("6- Moderado",D8)))</formula>
    </cfRule>
    <cfRule type="containsText" dxfId="449" priority="752" operator="containsText" text="3- Moderado">
      <formula>NOT(ISERROR(SEARCH("3- Moderado",D8)))</formula>
    </cfRule>
    <cfRule type="containsText" dxfId="448" priority="754" operator="containsText" text="4- Moderado">
      <formula>NOT(ISERROR(SEARCH("4- Moderado",D8)))</formula>
    </cfRule>
    <cfRule type="containsText" dxfId="447" priority="755" operator="containsText" text="3- Bajo">
      <formula>NOT(ISERROR(SEARCH("3- Bajo",D8)))</formula>
    </cfRule>
    <cfRule type="containsText" dxfId="446" priority="758" operator="containsText" text="1- Bajo">
      <formula>NOT(ISERROR(SEARCH("1- Bajo",D8)))</formula>
    </cfRule>
    <cfRule type="containsText" dxfId="445" priority="756" operator="containsText" text="4- Bajo">
      <formula>NOT(ISERROR(SEARCH("4- Bajo",D8)))</formula>
    </cfRule>
  </conditionalFormatting>
  <conditionalFormatting sqref="H10:H59">
    <cfRule type="containsText" dxfId="444" priority="672" operator="containsText" text="Muy Alta">
      <formula>NOT(ISERROR(SEARCH("Muy Alta",H10)))</formula>
    </cfRule>
    <cfRule type="containsText" dxfId="443" priority="671" operator="containsText" text="Alta">
      <formula>NOT(ISERROR(SEARCH("Alta",H10)))</formula>
    </cfRule>
    <cfRule type="containsText" dxfId="442" priority="670" operator="containsText" text="Muy Alta">
      <formula>NOT(ISERROR(SEARCH("Muy Alta",H10)))</formula>
    </cfRule>
    <cfRule type="containsText" dxfId="441" priority="682" operator="containsText" text="Muy Alta">
      <formula>NOT(ISERROR(SEARCH("Muy Alta",H10)))</formula>
    </cfRule>
    <cfRule type="containsText" dxfId="440" priority="680" operator="containsText" text="Alta">
      <formula>NOT(ISERROR(SEARCH("Alta",H10)))</formula>
    </cfRule>
    <cfRule type="containsText" dxfId="439" priority="677" operator="containsText" text="Muy Baja">
      <formula>NOT(ISERROR(SEARCH("Muy Baja",H10)))</formula>
    </cfRule>
    <cfRule type="containsText" dxfId="438" priority="678" operator="containsText" text="Baja">
      <formula>NOT(ISERROR(SEARCH("Baja",H10)))</formula>
    </cfRule>
    <cfRule type="containsText" dxfId="437" priority="679" operator="containsText" text="Media">
      <formula>NOT(ISERROR(SEARCH("Media",H10)))</formula>
    </cfRule>
  </conditionalFormatting>
  <conditionalFormatting sqref="H20:I20 H25:I25 H30:I30 H35:I35 H40:I40 H45:I45 H50:I50 H55:I55">
    <cfRule type="containsText" dxfId="436" priority="729" operator="containsText" text="3- Moderado">
      <formula>NOT(ISERROR(SEARCH("3- Moderado",H20)))</formula>
    </cfRule>
    <cfRule type="containsText" dxfId="435" priority="733" operator="containsText" text="4- Bajo">
      <formula>NOT(ISERROR(SEARCH("4- Bajo",H20)))</formula>
    </cfRule>
    <cfRule type="containsText" dxfId="434" priority="730" operator="containsText" text="6- Moderado">
      <formula>NOT(ISERROR(SEARCH("6- Moderado",H20)))</formula>
    </cfRule>
    <cfRule type="containsText" dxfId="433" priority="731" operator="containsText" text="4- Moderado">
      <formula>NOT(ISERROR(SEARCH("4- Moderado",H20)))</formula>
    </cfRule>
    <cfRule type="containsText" dxfId="432" priority="732" operator="containsText" text="3- Bajo">
      <formula>NOT(ISERROR(SEARCH("3- Bajo",H20)))</formula>
    </cfRule>
    <cfRule type="containsText" dxfId="431" priority="734" operator="containsText" text="1- Bajo">
      <formula>NOT(ISERROR(SEARCH("1- Bajo",H20)))</formula>
    </cfRule>
  </conditionalFormatting>
  <conditionalFormatting sqref="H60:J1048576 A7:B7 H7">
    <cfRule type="containsText" dxfId="430" priority="761" operator="containsText" text="4- Moderado">
      <formula>NOT(ISERROR(SEARCH("4- Moderado",A7)))</formula>
    </cfRule>
    <cfRule type="containsText" dxfId="429" priority="760" operator="containsText" text="6- Moderado">
      <formula>NOT(ISERROR(SEARCH("6- Moderado",A7)))</formula>
    </cfRule>
    <cfRule type="containsText" dxfId="428" priority="759" operator="containsText" text="3- Moderado">
      <formula>NOT(ISERROR(SEARCH("3- Moderado",A7)))</formula>
    </cfRule>
  </conditionalFormatting>
  <conditionalFormatting sqref="I10:I59">
    <cfRule type="containsText" dxfId="427" priority="674" operator="containsText" text="Mayor">
      <formula>NOT(ISERROR(SEARCH("Mayor",I10)))</formula>
    </cfRule>
    <cfRule type="containsText" dxfId="426" priority="675" operator="containsText" text="Menor">
      <formula>NOT(ISERROR(SEARCH("Menor",I10)))</formula>
    </cfRule>
    <cfRule type="containsText" dxfId="425" priority="673" operator="containsText" text="Catastrófico">
      <formula>NOT(ISERROR(SEARCH("Catastrófico",I10)))</formula>
    </cfRule>
    <cfRule type="containsText" dxfId="424" priority="676" operator="containsText" text="Leve">
      <formula>NOT(ISERROR(SEARCH("Leve",I10)))</formula>
    </cfRule>
    <cfRule type="containsText" dxfId="423" priority="681" operator="containsText" text="Moderado">
      <formula>NOT(ISERROR(SEARCH("Moderado",I10)))</formula>
    </cfRule>
  </conditionalFormatting>
  <conditionalFormatting sqref="J8 J60:J1048576">
    <cfRule type="containsText" dxfId="422" priority="746" operator="containsText" text="12- Alto">
      <formula>NOT(ISERROR(SEARCH("12- Alto",J8)))</formula>
    </cfRule>
    <cfRule type="containsText" dxfId="421" priority="745" operator="containsText" text="5- Extremo">
      <formula>NOT(ISERROR(SEARCH("5- Extremo",J8)))</formula>
    </cfRule>
    <cfRule type="containsText" dxfId="420" priority="744" operator="containsText" text="10- Extremo">
      <formula>NOT(ISERROR(SEARCH("10- Extremo",J8)))</formula>
    </cfRule>
    <cfRule type="containsText" dxfId="419" priority="743" operator="containsText" text="15- Extremo">
      <formula>NOT(ISERROR(SEARCH("15- Extremo",J8)))</formula>
    </cfRule>
    <cfRule type="containsText" dxfId="418" priority="742" operator="containsText" text="20- Extremo">
      <formula>NOT(ISERROR(SEARCH("20- Extremo",J8)))</formula>
    </cfRule>
    <cfRule type="containsText" dxfId="417" priority="741" operator="containsText" text="25- Extremo">
      <formula>NOT(ISERROR(SEARCH("25- Extremo",J8)))</formula>
    </cfRule>
    <cfRule type="containsText" dxfId="416" priority="750" operator="containsText" text="5- Alto">
      <formula>NOT(ISERROR(SEARCH("5- Alto",J8)))</formula>
    </cfRule>
    <cfRule type="containsText" dxfId="415" priority="747" operator="containsText" text="10- Alto">
      <formula>NOT(ISERROR(SEARCH("10- Alto",J8)))</formula>
    </cfRule>
    <cfRule type="containsText" dxfId="414" priority="748" operator="containsText" text="9- Alto">
      <formula>NOT(ISERROR(SEARCH("9- Alto",J8)))</formula>
    </cfRule>
    <cfRule type="containsText" dxfId="413" priority="749" operator="containsText" text="8- Alto">
      <formula>NOT(ISERROR(SEARCH("8- Alto",J8)))</formula>
    </cfRule>
    <cfRule type="containsText" dxfId="412" priority="757" operator="containsText" text="2- Bajo">
      <formula>NOT(ISERROR(SEARCH("2- Bajo",J8)))</formula>
    </cfRule>
    <cfRule type="containsText" dxfId="411" priority="751" operator="containsText" text="4- Alto">
      <formula>NOT(ISERROR(SEARCH("4- Alto",J8)))</formula>
    </cfRule>
  </conditionalFormatting>
  <conditionalFormatting sqref="J10:J59">
    <cfRule type="containsText" dxfId="410" priority="695" operator="containsText" text="Moderado">
      <formula>NOT(ISERROR(SEARCH("Moderado",J10)))</formula>
    </cfRule>
    <cfRule type="containsText" dxfId="409" priority="653" operator="containsText" text="Extremo">
      <formula>NOT(ISERROR(SEARCH("Extremo",J10)))</formula>
    </cfRule>
    <cfRule type="containsText" dxfId="408" priority="654" operator="containsText" text="Moderado">
      <formula>NOT(ISERROR(SEARCH("Moderado",J10)))</formula>
    </cfRule>
    <cfRule type="containsText" dxfId="407" priority="697" operator="containsText" text="Extremo">
      <formula>NOT(ISERROR(SEARCH("Extremo",J10)))</formula>
    </cfRule>
    <cfRule type="containsText" dxfId="406" priority="652" operator="containsText" text="Bajo">
      <formula>NOT(ISERROR(SEARCH("Bajo",J10)))</formula>
    </cfRule>
    <cfRule type="containsText" dxfId="405" priority="696" operator="containsText" text="Alto">
      <formula>NOT(ISERROR(SEARCH("Alto",J10)))</formula>
    </cfRule>
    <cfRule type="colorScale" priority="698">
      <colorScale>
        <cfvo type="min"/>
        <cfvo type="max"/>
        <color rgb="FFFF7128"/>
        <color rgb="FFFFEF9C"/>
      </colorScale>
    </cfRule>
    <cfRule type="containsText" dxfId="404" priority="694" operator="containsText" text="Bajo">
      <formula>NOT(ISERROR(SEARCH("Bajo",J10)))</formula>
    </cfRule>
  </conditionalFormatting>
  <conditionalFormatting sqref="K10:K59">
    <cfRule type="containsText" dxfId="403" priority="650" operator="containsText" text="Baja">
      <formula>NOT(ISERROR(SEARCH("Baja",K10)))</formula>
    </cfRule>
    <cfRule type="containsText" dxfId="402" priority="648" operator="containsText" text="Muy Alta">
      <formula>NOT(ISERROR(SEARCH("Muy Alta",K10)))</formula>
    </cfRule>
    <cfRule type="containsText" dxfId="401" priority="651" operator="containsText" text="Muy Baja">
      <formula>NOT(ISERROR(SEARCH("Muy Baja",K10)))</formula>
    </cfRule>
    <cfRule type="containsText" dxfId="400" priority="668" operator="containsText" text="Media">
      <formula>NOT(ISERROR(SEARCH("Media",K10)))</formula>
    </cfRule>
    <cfRule type="containsText" dxfId="399" priority="649" operator="containsText" text="Alta">
      <formula>NOT(ISERROR(SEARCH("Alta",K10)))</formula>
    </cfRule>
  </conditionalFormatting>
  <conditionalFormatting sqref="K10:L10 K15:L15 K20:L20 K25:L25 K30:L30 K35:L35 K40:L40 K45:L45 K50:L50 K55:L55">
    <cfRule type="containsText" dxfId="398" priority="737" operator="containsText" text="4- Moderado">
      <formula>NOT(ISERROR(SEARCH("4- Moderado",K10)))</formula>
    </cfRule>
    <cfRule type="containsText" dxfId="397" priority="738" operator="containsText" text="3- Bajo">
      <formula>NOT(ISERROR(SEARCH("3- Bajo",K10)))</formula>
    </cfRule>
    <cfRule type="containsText" dxfId="396" priority="736" operator="containsText" text="6- Moderado">
      <formula>NOT(ISERROR(SEARCH("6- Moderado",K10)))</formula>
    </cfRule>
    <cfRule type="containsText" dxfId="395" priority="740" operator="containsText" text="1- Bajo">
      <formula>NOT(ISERROR(SEARCH("1- Bajo",K10)))</formula>
    </cfRule>
    <cfRule type="containsText" dxfId="394" priority="735" operator="containsText" text="3- Moderado">
      <formula>NOT(ISERROR(SEARCH("3- Moderado",K10)))</formula>
    </cfRule>
    <cfRule type="containsText" dxfId="393" priority="739" operator="containsText" text="4- Bajo">
      <formula>NOT(ISERROR(SEARCH("4- Bajo",K10)))</formula>
    </cfRule>
  </conditionalFormatting>
  <conditionalFormatting sqref="K8:M8">
    <cfRule type="containsText" dxfId="392" priority="699" operator="containsText" text="3- Moderado">
      <formula>NOT(ISERROR(SEARCH("3- Moderado",K8)))</formula>
    </cfRule>
    <cfRule type="containsText" dxfId="391" priority="701" operator="containsText" text="4- Moderado">
      <formula>NOT(ISERROR(SEARCH("4- Moderado",K8)))</formula>
    </cfRule>
    <cfRule type="containsText" dxfId="390" priority="700" operator="containsText" text="6- Moderado">
      <formula>NOT(ISERROR(SEARCH("6- Moderado",K8)))</formula>
    </cfRule>
    <cfRule type="containsText" dxfId="389" priority="702" operator="containsText" text="3- Bajo">
      <formula>NOT(ISERROR(SEARCH("3- Bajo",K8)))</formula>
    </cfRule>
    <cfRule type="containsText" dxfId="388" priority="703" operator="containsText" text="4- Bajo">
      <formula>NOT(ISERROR(SEARCH("4- Bajo",K8)))</formula>
    </cfRule>
    <cfRule type="containsText" dxfId="387" priority="704" operator="containsText" text="1- Bajo">
      <formula>NOT(ISERROR(SEARCH("1- Bajo",K8)))</formula>
    </cfRule>
  </conditionalFormatting>
  <conditionalFormatting sqref="L10:L59">
    <cfRule type="containsText" dxfId="386" priority="644" operator="containsText" text="Catastrófico">
      <formula>NOT(ISERROR(SEARCH("Catastrófico",L10)))</formula>
    </cfRule>
    <cfRule type="containsText" dxfId="385" priority="645" operator="containsText" text="Mayor">
      <formula>NOT(ISERROR(SEARCH("Mayor",L10)))</formula>
    </cfRule>
    <cfRule type="containsText" dxfId="384" priority="646" operator="containsText" text="Menor">
      <formula>NOT(ISERROR(SEARCH("Menor",L10)))</formula>
    </cfRule>
    <cfRule type="containsText" dxfId="383" priority="647" operator="containsText" text="Leve">
      <formula>NOT(ISERROR(SEARCH("Leve",L10)))</formula>
    </cfRule>
  </conditionalFormatting>
  <conditionalFormatting sqref="L10:M59">
    <cfRule type="containsText" dxfId="382" priority="667" operator="containsText" text="Moderado">
      <formula>NOT(ISERROR(SEARCH("Moderado",L10)))</formula>
    </cfRule>
  </conditionalFormatting>
  <conditionalFormatting sqref="M10:M59">
    <cfRule type="colorScale" priority="693">
      <colorScale>
        <cfvo type="min"/>
        <cfvo type="max"/>
        <color rgb="FFFF7128"/>
        <color rgb="FFFFEF9C"/>
      </colorScale>
    </cfRule>
    <cfRule type="containsText" dxfId="381" priority="692" operator="containsText" text="Extremo">
      <formula>NOT(ISERROR(SEARCH("Extremo",M10)))</formula>
    </cfRule>
    <cfRule type="containsText" dxfId="380" priority="691" operator="containsText" text="Alto">
      <formula>NOT(ISERROR(SEARCH("Alto",M10)))</formula>
    </cfRule>
    <cfRule type="containsText" dxfId="379" priority="690" operator="containsText" text="Moderado">
      <formula>NOT(ISERROR(SEARCH("Moderado",M10)))</formula>
    </cfRule>
    <cfRule type="containsText" dxfId="378" priority="689" operator="containsText" text="Bajo">
      <formula>NOT(ISERROR(SEARCH("Bajo",M10)))</formula>
    </cfRule>
  </conditionalFormatting>
  <conditionalFormatting sqref="N10 N15 N20 N25 N30 N35 N40 N45 N50 N55">
    <cfRule type="containsText" dxfId="377" priority="688" operator="containsText" text="1- Bajo">
      <formula>NOT(ISERROR(SEARCH("1- Bajo",N10)))</formula>
    </cfRule>
    <cfRule type="containsText" dxfId="376" priority="687" operator="containsText" text="4- Bajo">
      <formula>NOT(ISERROR(SEARCH("4- Bajo",N10)))</formula>
    </cfRule>
    <cfRule type="containsText" dxfId="375" priority="686" operator="containsText" text="3- Bajo">
      <formula>NOT(ISERROR(SEARCH("3- Bajo",N10)))</formula>
    </cfRule>
    <cfRule type="containsText" dxfId="374" priority="685" operator="containsText" text="4- Moderado">
      <formula>NOT(ISERROR(SEARCH("4- Moderado",N10)))</formula>
    </cfRule>
    <cfRule type="containsText" dxfId="373" priority="683" operator="containsText" text="3- Moderado">
      <formula>NOT(ISERROR(SEARCH("3- Moderado",N10)))</formula>
    </cfRule>
    <cfRule type="containsText" dxfId="372" priority="684" operator="containsText" text="6- Moderado">
      <formula>NOT(ISERROR(SEARCH("6- Moderado",N10)))</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ignoredErrors>
    <ignoredError sqref="H40:M59 H10:M39 A10:G59" unlockedFormula="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O47" zoomScale="118" zoomScaleNormal="118" workbookViewId="0">
      <selection activeCell="S45" sqref="S45:S49"/>
    </sheetView>
  </sheetViews>
  <sheetFormatPr baseColWidth="10" defaultColWidth="11.5" defaultRowHeight="15"/>
  <cols>
    <col min="1" max="2" width="18.5" style="79" customWidth="1"/>
    <col min="3" max="3" width="15.5" customWidth="1"/>
    <col min="4" max="4" width="27.5" style="79" customWidth="1"/>
    <col min="5" max="5" width="18" style="143" customWidth="1"/>
    <col min="6" max="6" width="40.1640625" customWidth="1"/>
    <col min="7" max="7" width="20.5" customWidth="1"/>
    <col min="8" max="8" width="10.5" style="144" customWidth="1"/>
    <col min="9" max="9" width="11.5" style="144" customWidth="1"/>
    <col min="10" max="10" width="10.1640625" style="145" customWidth="1"/>
    <col min="11" max="11" width="11.5" style="144" customWidth="1"/>
    <col min="12" max="12" width="10.83203125" style="144" customWidth="1"/>
    <col min="13" max="13" width="18.33203125" style="144" bestFit="1" customWidth="1"/>
    <col min="14" max="14" width="18.33203125" bestFit="1" customWidth="1"/>
    <col min="15" max="15" width="45.6640625" customWidth="1"/>
    <col min="16" max="17" width="14.5" customWidth="1"/>
    <col min="18" max="18" width="17.5" customWidth="1"/>
    <col min="19" max="19" width="16.33203125" customWidth="1"/>
    <col min="20" max="20" width="97.1640625" customWidth="1"/>
    <col min="21" max="176" width="11.5" style="6"/>
  </cols>
  <sheetData>
    <row r="1" spans="1:278" s="128" customFormat="1" ht="16.5" customHeight="1">
      <c r="A1" s="342"/>
      <c r="B1" s="343"/>
      <c r="C1" s="343"/>
      <c r="D1" s="489" t="s">
        <v>645</v>
      </c>
      <c r="E1" s="489"/>
      <c r="F1" s="489"/>
      <c r="G1" s="489"/>
      <c r="H1" s="489"/>
      <c r="I1" s="489"/>
      <c r="J1" s="489"/>
      <c r="K1" s="489"/>
      <c r="L1" s="489"/>
      <c r="M1" s="489"/>
      <c r="N1" s="489"/>
      <c r="O1" s="489"/>
      <c r="P1" s="489"/>
      <c r="Q1" s="490"/>
      <c r="R1" s="334" t="s">
        <v>243</v>
      </c>
      <c r="S1" s="334"/>
      <c r="T1" s="334"/>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44"/>
      <c r="B2" s="345"/>
      <c r="C2" s="345"/>
      <c r="D2" s="491"/>
      <c r="E2" s="491"/>
      <c r="F2" s="491"/>
      <c r="G2" s="491"/>
      <c r="H2" s="491"/>
      <c r="I2" s="491"/>
      <c r="J2" s="491"/>
      <c r="K2" s="491"/>
      <c r="L2" s="491"/>
      <c r="M2" s="491"/>
      <c r="N2" s="491"/>
      <c r="O2" s="491"/>
      <c r="P2" s="491"/>
      <c r="Q2" s="492"/>
      <c r="R2" s="334"/>
      <c r="S2" s="334"/>
      <c r="T2" s="334"/>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81"/>
      <c r="D3" s="491"/>
      <c r="E3" s="491"/>
      <c r="F3" s="491"/>
      <c r="G3" s="491"/>
      <c r="H3" s="491"/>
      <c r="I3" s="491"/>
      <c r="J3" s="491"/>
      <c r="K3" s="491"/>
      <c r="L3" s="491"/>
      <c r="M3" s="491"/>
      <c r="N3" s="491"/>
      <c r="O3" s="491"/>
      <c r="P3" s="491"/>
      <c r="Q3" s="492"/>
      <c r="R3" s="334"/>
      <c r="S3" s="334"/>
      <c r="T3" s="334"/>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35" t="s">
        <v>244</v>
      </c>
      <c r="B4" s="336"/>
      <c r="C4" s="337"/>
      <c r="D4" s="338" t="str">
        <f>'Mapa Final'!D4</f>
        <v>COMUNICACION INSTITUCIONAL</v>
      </c>
      <c r="E4" s="339"/>
      <c r="F4" s="339"/>
      <c r="G4" s="339"/>
      <c r="H4" s="339"/>
      <c r="I4" s="339"/>
      <c r="J4" s="339"/>
      <c r="K4" s="339"/>
      <c r="L4" s="339"/>
      <c r="M4" s="339"/>
      <c r="N4" s="340"/>
      <c r="O4" s="341"/>
      <c r="P4" s="341"/>
      <c r="Q4" s="341"/>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35" t="s">
        <v>246</v>
      </c>
      <c r="B5" s="336"/>
      <c r="C5" s="337"/>
      <c r="D5" s="34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v>
      </c>
      <c r="E5" s="347"/>
      <c r="F5" s="347"/>
      <c r="G5" s="347"/>
      <c r="H5" s="347"/>
      <c r="I5" s="347"/>
      <c r="J5" s="347"/>
      <c r="K5" s="347"/>
      <c r="L5" s="347"/>
      <c r="M5" s="347"/>
      <c r="N5" s="348"/>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35" t="s">
        <v>248</v>
      </c>
      <c r="B6" s="336"/>
      <c r="C6" s="337"/>
      <c r="D6" s="346" t="str">
        <f>'Mapa Final'!D6</f>
        <v xml:space="preserve">Nivel Central </v>
      </c>
      <c r="E6" s="347"/>
      <c r="F6" s="347"/>
      <c r="G6" s="347"/>
      <c r="H6" s="347"/>
      <c r="I6" s="347"/>
      <c r="J6" s="347"/>
      <c r="K6" s="347"/>
      <c r="L6" s="347"/>
      <c r="M6" s="347"/>
      <c r="N6" s="348"/>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9" customFormat="1" ht="46.5" customHeight="1" thickTop="1" thickBot="1">
      <c r="A7" s="484" t="s">
        <v>621</v>
      </c>
      <c r="B7" s="485"/>
      <c r="C7" s="485"/>
      <c r="D7" s="485"/>
      <c r="E7" s="485"/>
      <c r="F7" s="486"/>
      <c r="G7" s="146"/>
      <c r="H7" s="487" t="s">
        <v>622</v>
      </c>
      <c r="I7" s="487"/>
      <c r="J7" s="487"/>
      <c r="K7" s="487" t="s">
        <v>623</v>
      </c>
      <c r="L7" s="487"/>
      <c r="M7" s="487"/>
      <c r="N7" s="488" t="s">
        <v>624</v>
      </c>
      <c r="O7" s="493" t="s">
        <v>625</v>
      </c>
      <c r="P7" s="495" t="s">
        <v>626</v>
      </c>
      <c r="Q7" s="496"/>
      <c r="R7" s="495" t="s">
        <v>627</v>
      </c>
      <c r="S7" s="496"/>
      <c r="T7" s="497" t="s">
        <v>646</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1" customHeight="1">
      <c r="A8" s="154" t="s">
        <v>28</v>
      </c>
      <c r="B8" s="154" t="s">
        <v>256</v>
      </c>
      <c r="C8" s="155" t="s">
        <v>196</v>
      </c>
      <c r="D8" s="147" t="s">
        <v>257</v>
      </c>
      <c r="E8" s="186" t="s">
        <v>200</v>
      </c>
      <c r="F8" s="186" t="s">
        <v>202</v>
      </c>
      <c r="G8" s="186" t="s">
        <v>204</v>
      </c>
      <c r="H8" s="148" t="s">
        <v>629</v>
      </c>
      <c r="I8" s="148" t="s">
        <v>561</v>
      </c>
      <c r="J8" s="148" t="s">
        <v>630</v>
      </c>
      <c r="K8" s="148" t="s">
        <v>629</v>
      </c>
      <c r="L8" s="148" t="s">
        <v>631</v>
      </c>
      <c r="M8" s="148" t="s">
        <v>630</v>
      </c>
      <c r="N8" s="488"/>
      <c r="O8" s="494"/>
      <c r="P8" s="149" t="s">
        <v>632</v>
      </c>
      <c r="Q8" s="149" t="s">
        <v>633</v>
      </c>
      <c r="R8" s="149" t="s">
        <v>634</v>
      </c>
      <c r="S8" s="149" t="s">
        <v>635</v>
      </c>
      <c r="T8" s="497"/>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c r="A9" s="498"/>
      <c r="B9" s="499"/>
      <c r="C9" s="499"/>
      <c r="D9" s="499"/>
      <c r="E9" s="499"/>
      <c r="F9" s="499"/>
      <c r="G9" s="499"/>
      <c r="H9" s="499"/>
      <c r="I9" s="499"/>
      <c r="J9" s="499"/>
      <c r="K9" s="499"/>
      <c r="L9" s="499"/>
      <c r="M9" s="499"/>
      <c r="N9" s="499"/>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500">
        <f>'Mapa Final'!A10</f>
        <v>1</v>
      </c>
      <c r="B10" s="500" t="str">
        <f>'Mapa Final'!B10</f>
        <v>Pérdida de información</v>
      </c>
      <c r="C10" s="500" t="str">
        <f>'Mapa Final'!C10</f>
        <v>Afectación en la Prestación del Servicio de Justicia</v>
      </c>
      <c r="D10" s="50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6.Perdida o hackeo de información derivada de ataques cibernéticos
7.Indisponibilidad y/o colapso de la infraestructura tecnológica 
8.Afectación de la prestación del servicio de conectividad 
9. Robo de identidad de las cuentas de usuario
 </v>
      </c>
      <c r="E10" s="500" t="str">
        <f>'Mapa Final'!E10</f>
        <v xml:space="preserve">Fallas en hardware o software, Telecomunicaciones e interrupcion de canales de comunicación  </v>
      </c>
      <c r="F10" s="500" t="str">
        <f>'Mapa Final'!F10</f>
        <v xml:space="preserve">Posibilidad de afectación en la prestación del servicio de jusitcia debido a Fallas en hardware o software, Telecomunicaciones e interrupcion de canales de comunicación  </v>
      </c>
      <c r="G10" s="500" t="str">
        <f>'Mapa Final'!G10</f>
        <v>Fallas Tecnológicas</v>
      </c>
      <c r="H10" s="509" t="str">
        <f>'Mapa Final'!I10:I14</f>
        <v>Media</v>
      </c>
      <c r="I10" s="509" t="str">
        <f>'Mapa Final'!L10:L14</f>
        <v>Mayor</v>
      </c>
      <c r="J10" s="512" t="str">
        <f>'Mapa Final'!N10:N14</f>
        <v xml:space="preserve">Alto </v>
      </c>
      <c r="K10" s="520" t="str">
        <f>'Mapa Final'!AA10:AA14</f>
        <v>Baja</v>
      </c>
      <c r="L10" s="520" t="str">
        <f>'Mapa Final'!AE10:AE14</f>
        <v>Mayor</v>
      </c>
      <c r="M10" s="512" t="str">
        <f>'Mapa Final'!AG10:AG14</f>
        <v xml:space="preserve">Alto </v>
      </c>
      <c r="N10" s="515" t="str">
        <f>'Mapa Final'!AH10</f>
        <v>Reducir(compartir)</v>
      </c>
      <c r="O10" s="310" t="str">
        <f>'Mapa Final'!AI10:AI14</f>
        <v>1. Reporte de fallas de hardware o software a la Unidad o grupo responsable.
2. Reporte de fallas en los canales de comunicación a la Unidad o grupo responsable y al Contratista responsable.</v>
      </c>
      <c r="P10" s="503" t="s">
        <v>8</v>
      </c>
      <c r="Q10" s="519"/>
      <c r="R10" s="503">
        <v>45017</v>
      </c>
      <c r="S10" s="503">
        <v>45107</v>
      </c>
      <c r="T10" s="541" t="s">
        <v>647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501"/>
      <c r="B11" s="501"/>
      <c r="C11" s="501"/>
      <c r="D11" s="501"/>
      <c r="E11" s="501"/>
      <c r="F11" s="501"/>
      <c r="G11" s="501"/>
      <c r="H11" s="510"/>
      <c r="I11" s="510"/>
      <c r="J11" s="513"/>
      <c r="K11" s="521"/>
      <c r="L11" s="521"/>
      <c r="M11" s="513"/>
      <c r="N11" s="516"/>
      <c r="O11" s="311"/>
      <c r="P11" s="504"/>
      <c r="Q11" s="504"/>
      <c r="R11" s="504"/>
      <c r="S11" s="504"/>
      <c r="T11" s="3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501"/>
      <c r="B12" s="501"/>
      <c r="C12" s="501"/>
      <c r="D12" s="501"/>
      <c r="E12" s="501"/>
      <c r="F12" s="501"/>
      <c r="G12" s="501"/>
      <c r="H12" s="510"/>
      <c r="I12" s="510"/>
      <c r="J12" s="513"/>
      <c r="K12" s="521"/>
      <c r="L12" s="521"/>
      <c r="M12" s="513"/>
      <c r="N12" s="516"/>
      <c r="O12" s="311"/>
      <c r="P12" s="504"/>
      <c r="Q12" s="504"/>
      <c r="R12" s="504"/>
      <c r="S12" s="504"/>
      <c r="T12" s="3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501"/>
      <c r="B13" s="501"/>
      <c r="C13" s="501"/>
      <c r="D13" s="501"/>
      <c r="E13" s="501"/>
      <c r="F13" s="501"/>
      <c r="G13" s="501"/>
      <c r="H13" s="510"/>
      <c r="I13" s="510"/>
      <c r="J13" s="513"/>
      <c r="K13" s="521"/>
      <c r="L13" s="521"/>
      <c r="M13" s="513"/>
      <c r="N13" s="516"/>
      <c r="O13" s="311"/>
      <c r="P13" s="504"/>
      <c r="Q13" s="504"/>
      <c r="R13" s="504"/>
      <c r="S13" s="504"/>
      <c r="T13" s="3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c r="A14" s="502"/>
      <c r="B14" s="502"/>
      <c r="C14" s="502"/>
      <c r="D14" s="502"/>
      <c r="E14" s="502"/>
      <c r="F14" s="502"/>
      <c r="G14" s="502"/>
      <c r="H14" s="511"/>
      <c r="I14" s="511"/>
      <c r="J14" s="514"/>
      <c r="K14" s="522"/>
      <c r="L14" s="522"/>
      <c r="M14" s="514"/>
      <c r="N14" s="517"/>
      <c r="O14" s="518"/>
      <c r="P14" s="505"/>
      <c r="Q14" s="505"/>
      <c r="R14" s="505"/>
      <c r="S14" s="505"/>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customHeight="1">
      <c r="A15" s="500">
        <f>'Mapa Final'!A15</f>
        <v>2</v>
      </c>
      <c r="B15" s="500" t="str">
        <f>'Mapa Final'!B15</f>
        <v>Incumplimiento en la publicación de información</v>
      </c>
      <c r="C15" s="500" t="str">
        <f>'Mapa Final'!C15</f>
        <v>Reputacional</v>
      </c>
      <c r="D15" s="500" t="str">
        <f>'Mapa Final'!D15</f>
        <v xml:space="preserve">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
7.Exceso de trámites para las aprobaciones de las publicaciones 
8.Desaprovechamiento de canales de comunicaciones, para generar mayor información a las partes interesadas
</v>
      </c>
      <c r="E15" s="500" t="str">
        <f>'Mapa Final'!E15</f>
        <v>Falta de disponibilidad de la información administrativa y judicial para su publicación y divulgación</v>
      </c>
      <c r="F15" s="500" t="str">
        <f>'Mapa Final'!F15</f>
        <v>Posibilidad de afectación reputacional debido a la falta de disponibilidad de la información administrativa y judicial para su publicación y divulgación</v>
      </c>
      <c r="G15" s="500" t="str">
        <f>'Mapa Final'!G15</f>
        <v>Usuarios, productos y prácticas organizacionales</v>
      </c>
      <c r="H15" s="509" t="str">
        <f>'Mapa Final'!I15:I19</f>
        <v>Media</v>
      </c>
      <c r="I15" s="509" t="str">
        <f>'Mapa Final'!L15:L19</f>
        <v>Catastrófico</v>
      </c>
      <c r="J15" s="512" t="str">
        <f>'Mapa Final'!N15:N19</f>
        <v>Extremo</v>
      </c>
      <c r="K15" s="520" t="str">
        <f>'Mapa Final'!AA15:AA19</f>
        <v>Baja</v>
      </c>
      <c r="L15" s="520" t="str">
        <f>'Mapa Final'!AE15:AE19</f>
        <v>Catastrófico</v>
      </c>
      <c r="M15" s="512" t="str">
        <f>'Mapa Final'!AG15:AG19</f>
        <v>Extremo</v>
      </c>
      <c r="N15" s="515" t="str">
        <f>'Mapa Final'!AH15</f>
        <v>Reducir(compartir)</v>
      </c>
      <c r="O15" s="310" t="str">
        <f>'Mapa Final'!AI15:AI19</f>
        <v xml:space="preserve">1. Reporte de fallas o no disponibilidad de los canales de comunicación y de las herramientas y plataformas institucionales utilizadas para la publicacion de informacion a las Unidades, a los Contratistas o Proveedores responsables.
2. Seguimiento a las solicitudes o requerimientos realizadas a los proveedores.
3. Seguimiento a las solicitudes gestionadas.
4. Elaboración de protocolo para la publicación de información en noticias
</v>
      </c>
      <c r="P15" s="503" t="s">
        <v>8</v>
      </c>
      <c r="Q15" s="519"/>
      <c r="R15" s="503">
        <v>45017</v>
      </c>
      <c r="S15" s="503">
        <v>45107</v>
      </c>
      <c r="T15" s="506" t="s">
        <v>648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customHeight="1">
      <c r="A16" s="501"/>
      <c r="B16" s="501"/>
      <c r="C16" s="501"/>
      <c r="D16" s="501"/>
      <c r="E16" s="501"/>
      <c r="F16" s="501"/>
      <c r="G16" s="501"/>
      <c r="H16" s="510"/>
      <c r="I16" s="510"/>
      <c r="J16" s="513"/>
      <c r="K16" s="521"/>
      <c r="L16" s="521"/>
      <c r="M16" s="513"/>
      <c r="N16" s="516"/>
      <c r="O16" s="311"/>
      <c r="P16" s="504"/>
      <c r="Q16" s="504"/>
      <c r="R16" s="504"/>
      <c r="S16" s="504"/>
      <c r="T16" s="50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customHeight="1">
      <c r="A17" s="501"/>
      <c r="B17" s="501"/>
      <c r="C17" s="501"/>
      <c r="D17" s="501"/>
      <c r="E17" s="501"/>
      <c r="F17" s="501"/>
      <c r="G17" s="501"/>
      <c r="H17" s="510"/>
      <c r="I17" s="510"/>
      <c r="J17" s="513"/>
      <c r="K17" s="521"/>
      <c r="L17" s="521"/>
      <c r="M17" s="513"/>
      <c r="N17" s="516"/>
      <c r="O17" s="311"/>
      <c r="P17" s="504"/>
      <c r="Q17" s="504"/>
      <c r="R17" s="504"/>
      <c r="S17" s="504"/>
      <c r="T17" s="50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customHeight="1">
      <c r="A18" s="501"/>
      <c r="B18" s="501"/>
      <c r="C18" s="501"/>
      <c r="D18" s="501"/>
      <c r="E18" s="501"/>
      <c r="F18" s="501"/>
      <c r="G18" s="501"/>
      <c r="H18" s="510"/>
      <c r="I18" s="510"/>
      <c r="J18" s="513"/>
      <c r="K18" s="521"/>
      <c r="L18" s="521"/>
      <c r="M18" s="513"/>
      <c r="N18" s="516"/>
      <c r="O18" s="311"/>
      <c r="P18" s="504"/>
      <c r="Q18" s="504"/>
      <c r="R18" s="504"/>
      <c r="S18" s="504"/>
      <c r="T18" s="50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customHeight="1">
      <c r="A19" s="502"/>
      <c r="B19" s="502"/>
      <c r="C19" s="502"/>
      <c r="D19" s="502"/>
      <c r="E19" s="502"/>
      <c r="F19" s="502"/>
      <c r="G19" s="502"/>
      <c r="H19" s="511"/>
      <c r="I19" s="511"/>
      <c r="J19" s="514"/>
      <c r="K19" s="522"/>
      <c r="L19" s="522"/>
      <c r="M19" s="514"/>
      <c r="N19" s="517"/>
      <c r="O19" s="518"/>
      <c r="P19" s="505"/>
      <c r="Q19" s="505"/>
      <c r="R19" s="505"/>
      <c r="S19" s="505"/>
      <c r="T19" s="50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0">
        <f>'Mapa Final'!A20</f>
        <v>3</v>
      </c>
      <c r="B20" s="500" t="str">
        <f>'Mapa Final'!B20</f>
        <v>Inexactitud en la información publicada</v>
      </c>
      <c r="C20" s="500" t="str">
        <f>'Mapa Final'!C20</f>
        <v>Reputacional</v>
      </c>
      <c r="D20" s="500" t="str">
        <f>'Mapa Final'!D20</f>
        <v xml:space="preserve">1. Falta de revisión, analisis y control  de la  información a publicar. 
2. Falta de coordinación en la ejecución de las actividades por la presencia de diversos administradores de contenido. 
3. Ausencia de parámetros para la consolidación de la información
4. Desconcimiento de protocolos, procedimientos, guías para la publicación de contenidos.
</v>
      </c>
      <c r="E20" s="500" t="str">
        <f>'Mapa Final'!E20</f>
        <v>Falencias en la publicación de información en las herramientas de comunicación por fallas en los controles y procedimientos establecidos</v>
      </c>
      <c r="F20" s="500" t="str">
        <f>'Mapa Final'!F20</f>
        <v>Posibilidad de afectación reputacional debido a las falencias en la publicación de información en las herramientas de comunicación por fallas en los controles y procedimientos establecidos</v>
      </c>
      <c r="G20" s="500" t="str">
        <f>'Mapa Final'!G20</f>
        <v>Usuarios, productos y prácticas organizacionales</v>
      </c>
      <c r="H20" s="509" t="str">
        <f>'Mapa Final'!I20:I24</f>
        <v>Media</v>
      </c>
      <c r="I20" s="509" t="str">
        <f>'Mapa Final'!L20:L24</f>
        <v>Mayor</v>
      </c>
      <c r="J20" s="512" t="str">
        <f>'Mapa Final'!N20:N24</f>
        <v xml:space="preserve">Alto </v>
      </c>
      <c r="K20" s="520" t="str">
        <f>'Mapa Final'!AA20:AA24</f>
        <v>Baja</v>
      </c>
      <c r="L20" s="520" t="str">
        <f>'Mapa Final'!AE20:AE24</f>
        <v>Mayor</v>
      </c>
      <c r="M20" s="512" t="str">
        <f>'Mapa Final'!AG20:AG24</f>
        <v xml:space="preserve">Alto </v>
      </c>
      <c r="N20" s="515" t="str">
        <f>'Mapa Final'!AH20</f>
        <v>Reducir(mitigar)</v>
      </c>
      <c r="O20" s="310" t="str">
        <f>'Mapa Final'!AI20:AI24</f>
        <v>1. Capacitación a los responsables en la publicación y divulgación de la informacion administrativa y judicial en las herramientas de comunicaciones y publicaciones de contenidos.
2. Divulgación de los procedimientos, protocolos y lineamientos a través de las diferentes herramientas tecnológicas de comunicaciones y publicaciones de contenidos</v>
      </c>
      <c r="P20" s="503" t="s">
        <v>8</v>
      </c>
      <c r="Q20" s="519"/>
      <c r="R20" s="503">
        <v>45017</v>
      </c>
      <c r="S20" s="503">
        <v>45107</v>
      </c>
      <c r="T20" s="523" t="s">
        <v>638</v>
      </c>
      <c r="U20" s="34"/>
      <c r="V20" s="34"/>
    </row>
    <row r="21" spans="1:176">
      <c r="A21" s="501"/>
      <c r="B21" s="501"/>
      <c r="C21" s="501"/>
      <c r="D21" s="501"/>
      <c r="E21" s="501"/>
      <c r="F21" s="501"/>
      <c r="G21" s="501"/>
      <c r="H21" s="510"/>
      <c r="I21" s="510"/>
      <c r="J21" s="513"/>
      <c r="K21" s="521"/>
      <c r="L21" s="521"/>
      <c r="M21" s="513"/>
      <c r="N21" s="516"/>
      <c r="O21" s="311"/>
      <c r="P21" s="504"/>
      <c r="Q21" s="504"/>
      <c r="R21" s="504"/>
      <c r="S21" s="504"/>
      <c r="T21" s="507"/>
      <c r="U21" s="34"/>
      <c r="V21" s="34"/>
    </row>
    <row r="22" spans="1:176">
      <c r="A22" s="501"/>
      <c r="B22" s="501"/>
      <c r="C22" s="501"/>
      <c r="D22" s="501"/>
      <c r="E22" s="501"/>
      <c r="F22" s="501"/>
      <c r="G22" s="501"/>
      <c r="H22" s="510"/>
      <c r="I22" s="510"/>
      <c r="J22" s="513"/>
      <c r="K22" s="521"/>
      <c r="L22" s="521"/>
      <c r="M22" s="513"/>
      <c r="N22" s="516"/>
      <c r="O22" s="311"/>
      <c r="P22" s="504"/>
      <c r="Q22" s="504"/>
      <c r="R22" s="504"/>
      <c r="S22" s="504"/>
      <c r="T22" s="507"/>
      <c r="U22" s="34"/>
      <c r="V22" s="34"/>
    </row>
    <row r="23" spans="1:176">
      <c r="A23" s="501"/>
      <c r="B23" s="501"/>
      <c r="C23" s="501"/>
      <c r="D23" s="501"/>
      <c r="E23" s="501"/>
      <c r="F23" s="501"/>
      <c r="G23" s="501"/>
      <c r="H23" s="510"/>
      <c r="I23" s="510"/>
      <c r="J23" s="513"/>
      <c r="K23" s="521"/>
      <c r="L23" s="521"/>
      <c r="M23" s="513"/>
      <c r="N23" s="516"/>
      <c r="O23" s="311"/>
      <c r="P23" s="504"/>
      <c r="Q23" s="504"/>
      <c r="R23" s="504"/>
      <c r="S23" s="504"/>
      <c r="T23" s="507"/>
      <c r="U23" s="34"/>
      <c r="V23" s="34"/>
    </row>
    <row r="24" spans="1:176" ht="307.5" customHeight="1">
      <c r="A24" s="502"/>
      <c r="B24" s="502"/>
      <c r="C24" s="502"/>
      <c r="D24" s="502"/>
      <c r="E24" s="502"/>
      <c r="F24" s="502"/>
      <c r="G24" s="502"/>
      <c r="H24" s="511"/>
      <c r="I24" s="511"/>
      <c r="J24" s="514"/>
      <c r="K24" s="522"/>
      <c r="L24" s="522"/>
      <c r="M24" s="514"/>
      <c r="N24" s="517"/>
      <c r="O24" s="518"/>
      <c r="P24" s="505"/>
      <c r="Q24" s="505"/>
      <c r="R24" s="505"/>
      <c r="S24" s="505"/>
      <c r="T24" s="508"/>
      <c r="U24" s="34"/>
      <c r="V24" s="34"/>
    </row>
    <row r="25" spans="1:176" ht="15" customHeight="1">
      <c r="A25" s="500">
        <f>'Mapa Final'!A25:A29</f>
        <v>4</v>
      </c>
      <c r="B25" s="500" t="str">
        <f>'Mapa Final'!B25:B29</f>
        <v>Suspensión de comunicaciones</v>
      </c>
      <c r="C25" s="500" t="str">
        <f>'Mapa Final'!C25:C29</f>
        <v>Afectación en la Prestación del Servicio de Justicia</v>
      </c>
      <c r="D25" s="500" t="str">
        <f>'Mapa Final'!D25:D29</f>
        <v>1. Aumento de los impactos ambientales negativos por pandemias
2. Limitaciones en  la movilidad asociados a factores del orden público
3. Alta demanda en servicios virtuales.
4. Dificultades en la comunicación y coordinación de actividades con los proveedores.
5 . Cambio en la normatividad (Decreto 444 de 2023 de austeridad del gasto)
6. Indisponibilidad y/o colapso de la infraestructura tecnológica
7. Afectación de la prestación del servicio de conectividad  
8. Perdida o hackeo de información derivada de ataques cibernéticos</v>
      </c>
      <c r="E25" s="500" t="str">
        <f>'Mapa Final'!E25:E29</f>
        <v xml:space="preserve"> 
Dificultades e inconvenientes  tecnicos y humanos que dificultan la realizacion oportuna de las distintas actividades de comunicación</v>
      </c>
      <c r="F25" s="500" t="str">
        <f>'Mapa Final'!F25:F29</f>
        <v>Posibilidad de afectación en la prestación del servicio de justicia debido a la suspensión de comunicaciones.</v>
      </c>
      <c r="G25" s="500" t="str">
        <f>'Mapa Final'!G25:G29</f>
        <v>Usuarios, productos y prácticas organizacionales</v>
      </c>
      <c r="H25" s="509" t="str">
        <f>'Mapa Final'!I25:I29</f>
        <v>Media</v>
      </c>
      <c r="I25" s="509" t="str">
        <f>'Mapa Final'!L25:L29</f>
        <v>Mayor</v>
      </c>
      <c r="J25" s="512" t="str">
        <f>'Mapa Final'!N25:N29</f>
        <v xml:space="preserve">Alto </v>
      </c>
      <c r="K25" s="520" t="str">
        <f>'Mapa Final'!AA25:AA29</f>
        <v>Baja</v>
      </c>
      <c r="L25" s="520" t="str">
        <f>'Mapa Final'!AE25:AE29</f>
        <v>Mayor</v>
      </c>
      <c r="M25" s="512" t="str">
        <f>'Mapa Final'!AG25:AG29</f>
        <v xml:space="preserve">Alto </v>
      </c>
      <c r="N25" s="515" t="str">
        <f>'Mapa Final'!AH25</f>
        <v>Reducir(compartir)</v>
      </c>
      <c r="O25" s="310" t="str">
        <f>'Mapa Final'!AI25:AI29</f>
        <v>1. Reporte y escalamiento de fallas o no disponibilidad de los canales de comunicación y de las herramientas y plataformas institucionales utilizadas para la publicacion de informacion a las Unidades, a los Contratistas o Proveedores responsables.</v>
      </c>
      <c r="P25" s="503" t="s">
        <v>8</v>
      </c>
      <c r="Q25" s="519"/>
      <c r="R25" s="503">
        <v>45017</v>
      </c>
      <c r="S25" s="503">
        <v>45107</v>
      </c>
      <c r="T25" s="524" t="s">
        <v>649</v>
      </c>
    </row>
    <row r="26" spans="1:176">
      <c r="A26" s="501"/>
      <c r="B26" s="501"/>
      <c r="C26" s="501"/>
      <c r="D26" s="501"/>
      <c r="E26" s="501"/>
      <c r="F26" s="501"/>
      <c r="G26" s="501"/>
      <c r="H26" s="510"/>
      <c r="I26" s="510"/>
      <c r="J26" s="513"/>
      <c r="K26" s="521"/>
      <c r="L26" s="521"/>
      <c r="M26" s="513"/>
      <c r="N26" s="516"/>
      <c r="O26" s="311"/>
      <c r="P26" s="504"/>
      <c r="Q26" s="504"/>
      <c r="R26" s="504"/>
      <c r="S26" s="504"/>
      <c r="T26" s="525"/>
    </row>
    <row r="27" spans="1:176">
      <c r="A27" s="501"/>
      <c r="B27" s="501"/>
      <c r="C27" s="501"/>
      <c r="D27" s="501"/>
      <c r="E27" s="501"/>
      <c r="F27" s="501"/>
      <c r="G27" s="501"/>
      <c r="H27" s="510"/>
      <c r="I27" s="510"/>
      <c r="J27" s="513"/>
      <c r="K27" s="521"/>
      <c r="L27" s="521"/>
      <c r="M27" s="513"/>
      <c r="N27" s="516"/>
      <c r="O27" s="311"/>
      <c r="P27" s="504"/>
      <c r="Q27" s="504"/>
      <c r="R27" s="504"/>
      <c r="S27" s="504"/>
      <c r="T27" s="525"/>
    </row>
    <row r="28" spans="1:176">
      <c r="A28" s="501"/>
      <c r="B28" s="501"/>
      <c r="C28" s="501"/>
      <c r="D28" s="501"/>
      <c r="E28" s="501"/>
      <c r="F28" s="501"/>
      <c r="G28" s="501"/>
      <c r="H28" s="510"/>
      <c r="I28" s="510"/>
      <c r="J28" s="513"/>
      <c r="K28" s="521"/>
      <c r="L28" s="521"/>
      <c r="M28" s="513"/>
      <c r="N28" s="516"/>
      <c r="O28" s="311"/>
      <c r="P28" s="504"/>
      <c r="Q28" s="504"/>
      <c r="R28" s="504"/>
      <c r="S28" s="504"/>
      <c r="T28" s="525"/>
    </row>
    <row r="29" spans="1:176" ht="409.5" customHeight="1">
      <c r="A29" s="502"/>
      <c r="B29" s="502"/>
      <c r="C29" s="502"/>
      <c r="D29" s="502"/>
      <c r="E29" s="502"/>
      <c r="F29" s="502"/>
      <c r="G29" s="502"/>
      <c r="H29" s="511"/>
      <c r="I29" s="511"/>
      <c r="J29" s="514"/>
      <c r="K29" s="522"/>
      <c r="L29" s="522"/>
      <c r="M29" s="514"/>
      <c r="N29" s="517"/>
      <c r="O29" s="518"/>
      <c r="P29" s="505"/>
      <c r="Q29" s="505"/>
      <c r="R29" s="505"/>
      <c r="S29" s="505"/>
      <c r="T29" s="526"/>
    </row>
    <row r="30" spans="1:176" ht="15" customHeight="1">
      <c r="A30" s="500">
        <f>'Mapa Final'!A30:A34</f>
        <v>5</v>
      </c>
      <c r="B30" s="500" t="str">
        <f>'Mapa Final'!B30:B34</f>
        <v xml:space="preserve">Alterar información </v>
      </c>
      <c r="C30" s="500" t="str">
        <f>'Mapa Final'!C30:C34</f>
        <v>Reputacional(Corrupción)</v>
      </c>
      <c r="D30" s="500" t="str">
        <f>'Mapa Final'!D30:D34</f>
        <v xml:space="preserve">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
3. Incremento de los delitos informáticos
4. Robo de identidad de las cuentas de usuario
</v>
      </c>
      <c r="E30" s="500" t="str">
        <f>'Mapa Final'!E30:E34</f>
        <v>Alteración de información por interes particular o para beneficio propio o de un tercero</v>
      </c>
      <c r="F30" s="500" t="str">
        <f>'Mapa Final'!F30:F34</f>
        <v>Posibilidad de afectacion reputacional debido a la alteración la información.</v>
      </c>
      <c r="G30" s="500" t="str">
        <f>'Mapa Final'!G30:G34</f>
        <v>Fraude Interno</v>
      </c>
      <c r="H30" s="509" t="str">
        <f>'Mapa Final'!I30:I34</f>
        <v>Media</v>
      </c>
      <c r="I30" s="509" t="str">
        <f>'Mapa Final'!L30:L34</f>
        <v>Mayor</v>
      </c>
      <c r="J30" s="512" t="str">
        <f>'Mapa Final'!N30:N34</f>
        <v xml:space="preserve">Alto </v>
      </c>
      <c r="K30" s="520" t="str">
        <f>'Mapa Final'!AA30:AA34</f>
        <v>Baja</v>
      </c>
      <c r="L30" s="520" t="str">
        <f>'Mapa Final'!AE30:AE34</f>
        <v>Mayor</v>
      </c>
      <c r="M30" s="512" t="str">
        <f>'Mapa Final'!AG30:AG34</f>
        <v xml:space="preserve">Alto </v>
      </c>
      <c r="N30" s="515" t="str">
        <f>'Mapa Final'!AH30</f>
        <v>Reducir(mitigar)</v>
      </c>
      <c r="O30" s="310" t="str">
        <f>'Mapa Final'!AI30:AI34</f>
        <v>1. Gestión de reportes de auditoría a contenidos o cambios realizados en las plataformas institucionales.
2. Verificacion de la ejecucion de copias de seguridad en las reuniones de seguimiento.
3. Campañas de divulgación del Código de Ética y el Plan Anticorrupción.
4. Sensibilización y capacitación en Ley de Transparencia.</v>
      </c>
      <c r="P30" s="503" t="s">
        <v>8</v>
      </c>
      <c r="Q30" s="519"/>
      <c r="R30" s="503">
        <v>45017</v>
      </c>
      <c r="S30" s="503">
        <v>45107</v>
      </c>
      <c r="T30" s="523" t="s">
        <v>640</v>
      </c>
    </row>
    <row r="31" spans="1:176">
      <c r="A31" s="501"/>
      <c r="B31" s="501"/>
      <c r="C31" s="501"/>
      <c r="D31" s="501"/>
      <c r="E31" s="501"/>
      <c r="F31" s="501"/>
      <c r="G31" s="501"/>
      <c r="H31" s="510"/>
      <c r="I31" s="510"/>
      <c r="J31" s="513"/>
      <c r="K31" s="521"/>
      <c r="L31" s="521"/>
      <c r="M31" s="513"/>
      <c r="N31" s="516"/>
      <c r="O31" s="311"/>
      <c r="P31" s="504"/>
      <c r="Q31" s="504"/>
      <c r="R31" s="504"/>
      <c r="S31" s="504"/>
      <c r="T31" s="527"/>
    </row>
    <row r="32" spans="1:176">
      <c r="A32" s="501"/>
      <c r="B32" s="501"/>
      <c r="C32" s="501"/>
      <c r="D32" s="501"/>
      <c r="E32" s="501"/>
      <c r="F32" s="501"/>
      <c r="G32" s="501"/>
      <c r="H32" s="510"/>
      <c r="I32" s="510"/>
      <c r="J32" s="513"/>
      <c r="K32" s="521"/>
      <c r="L32" s="521"/>
      <c r="M32" s="513"/>
      <c r="N32" s="516"/>
      <c r="O32" s="311"/>
      <c r="P32" s="504"/>
      <c r="Q32" s="504"/>
      <c r="R32" s="504"/>
      <c r="S32" s="504"/>
      <c r="T32" s="527"/>
    </row>
    <row r="33" spans="1:20">
      <c r="A33" s="501"/>
      <c r="B33" s="501"/>
      <c r="C33" s="501"/>
      <c r="D33" s="501"/>
      <c r="E33" s="501"/>
      <c r="F33" s="501"/>
      <c r="G33" s="501"/>
      <c r="H33" s="510"/>
      <c r="I33" s="510"/>
      <c r="J33" s="513"/>
      <c r="K33" s="521"/>
      <c r="L33" s="521"/>
      <c r="M33" s="513"/>
      <c r="N33" s="516"/>
      <c r="O33" s="311"/>
      <c r="P33" s="504"/>
      <c r="Q33" s="504"/>
      <c r="R33" s="504"/>
      <c r="S33" s="504"/>
      <c r="T33" s="527"/>
    </row>
    <row r="34" spans="1:20" ht="387.75" customHeight="1">
      <c r="A34" s="502"/>
      <c r="B34" s="502"/>
      <c r="C34" s="502"/>
      <c r="D34" s="502"/>
      <c r="E34" s="502"/>
      <c r="F34" s="502"/>
      <c r="G34" s="502"/>
      <c r="H34" s="511"/>
      <c r="I34" s="511"/>
      <c r="J34" s="514"/>
      <c r="K34" s="522"/>
      <c r="L34" s="522"/>
      <c r="M34" s="514"/>
      <c r="N34" s="517"/>
      <c r="O34" s="518"/>
      <c r="P34" s="505"/>
      <c r="Q34" s="505"/>
      <c r="R34" s="505"/>
      <c r="S34" s="505"/>
      <c r="T34" s="528"/>
    </row>
    <row r="35" spans="1:20" ht="15" customHeight="1">
      <c r="A35" s="500">
        <f>'Mapa Final'!A35:A39</f>
        <v>6</v>
      </c>
      <c r="B35" s="500" t="str">
        <f>'Mapa Final'!B35:B39</f>
        <v>Uso indebido de información para favorecer a terceros.</v>
      </c>
      <c r="C35" s="500" t="str">
        <f>'Mapa Final'!C35:C39</f>
        <v>Reputacional(Corrupción)</v>
      </c>
      <c r="D35" s="500" t="str">
        <f>'Mapa Final'!D35:D39</f>
        <v xml:space="preserve">1. Falta de ética
2. Desconocimiento de los procedimientos del proceso de Comunicación Institucional.
3. Carencia de controles en el flujo de la información
</v>
      </c>
      <c r="E35" s="500" t="str">
        <f>'Mapa Final'!E35:E39</f>
        <v>Búsqueda de beneficios particulares en razón del uso de la información no autorizada a divulgar.</v>
      </c>
      <c r="F35" s="500" t="str">
        <f>'Mapa Final'!F35:F39</f>
        <v xml:space="preserve">Posibilidad de afectación reputacional por el uso indebido de información para favorecer a terceros. </v>
      </c>
      <c r="G35" s="500" t="str">
        <f>'Mapa Final'!G35:G39</f>
        <v>Fraude Interno</v>
      </c>
      <c r="H35" s="509" t="str">
        <f>'Mapa Final'!I35:I39</f>
        <v>Media</v>
      </c>
      <c r="I35" s="509" t="str">
        <f>'Mapa Final'!L35:L39</f>
        <v>Mayor</v>
      </c>
      <c r="J35" s="512" t="str">
        <f>'Mapa Final'!N35:N39</f>
        <v xml:space="preserve">Alto </v>
      </c>
      <c r="K35" s="520" t="str">
        <f>'Mapa Final'!AA35:AA39</f>
        <v>Media</v>
      </c>
      <c r="L35" s="520" t="str">
        <f>'Mapa Final'!AE35:AE39</f>
        <v>Mayor</v>
      </c>
      <c r="M35" s="512" t="str">
        <f>'Mapa Final'!AG35:AG39</f>
        <v xml:space="preserve">Alto </v>
      </c>
      <c r="N35" s="515" t="str">
        <f>'Mapa Final'!AH35</f>
        <v>Evitar</v>
      </c>
      <c r="O35" s="310" t="str">
        <f>'Mapa Final'!AI35:AI39</f>
        <v xml:space="preserve">1.Presentar informes periodicos sobre las actividades de la Oficina de Comunicaciones en materia de divulgación. 
2. Realizar una campaña de ética y transparencia en el manejo de la información privilegiada
</v>
      </c>
      <c r="P35" s="503" t="s">
        <v>8</v>
      </c>
      <c r="Q35" s="519"/>
      <c r="R35" s="503">
        <v>45017</v>
      </c>
      <c r="S35" s="503">
        <v>45107</v>
      </c>
      <c r="T35" s="506" t="s">
        <v>641</v>
      </c>
    </row>
    <row r="36" spans="1:20">
      <c r="A36" s="501"/>
      <c r="B36" s="501"/>
      <c r="C36" s="501"/>
      <c r="D36" s="501"/>
      <c r="E36" s="501"/>
      <c r="F36" s="501"/>
      <c r="G36" s="501"/>
      <c r="H36" s="510"/>
      <c r="I36" s="510"/>
      <c r="J36" s="513"/>
      <c r="K36" s="521"/>
      <c r="L36" s="521"/>
      <c r="M36" s="513"/>
      <c r="N36" s="516"/>
      <c r="O36" s="311"/>
      <c r="P36" s="504"/>
      <c r="Q36" s="504"/>
      <c r="R36" s="504"/>
      <c r="S36" s="504"/>
      <c r="T36" s="507"/>
    </row>
    <row r="37" spans="1:20">
      <c r="A37" s="501"/>
      <c r="B37" s="501"/>
      <c r="C37" s="501"/>
      <c r="D37" s="501"/>
      <c r="E37" s="501"/>
      <c r="F37" s="501"/>
      <c r="G37" s="501"/>
      <c r="H37" s="510"/>
      <c r="I37" s="510"/>
      <c r="J37" s="513"/>
      <c r="K37" s="521"/>
      <c r="L37" s="521"/>
      <c r="M37" s="513"/>
      <c r="N37" s="516"/>
      <c r="O37" s="311"/>
      <c r="P37" s="504"/>
      <c r="Q37" s="504"/>
      <c r="R37" s="504"/>
      <c r="S37" s="504"/>
      <c r="T37" s="507"/>
    </row>
    <row r="38" spans="1:20">
      <c r="A38" s="501"/>
      <c r="B38" s="501"/>
      <c r="C38" s="501"/>
      <c r="D38" s="501"/>
      <c r="E38" s="501"/>
      <c r="F38" s="501"/>
      <c r="G38" s="501"/>
      <c r="H38" s="510"/>
      <c r="I38" s="510"/>
      <c r="J38" s="513"/>
      <c r="K38" s="521"/>
      <c r="L38" s="521"/>
      <c r="M38" s="513"/>
      <c r="N38" s="516"/>
      <c r="O38" s="311"/>
      <c r="P38" s="504"/>
      <c r="Q38" s="504"/>
      <c r="R38" s="504"/>
      <c r="S38" s="504"/>
      <c r="T38" s="507"/>
    </row>
    <row r="39" spans="1:20" ht="278.25" customHeight="1">
      <c r="A39" s="502"/>
      <c r="B39" s="502"/>
      <c r="C39" s="502"/>
      <c r="D39" s="502"/>
      <c r="E39" s="502"/>
      <c r="F39" s="502"/>
      <c r="G39" s="502"/>
      <c r="H39" s="511"/>
      <c r="I39" s="511"/>
      <c r="J39" s="514"/>
      <c r="K39" s="522"/>
      <c r="L39" s="522"/>
      <c r="M39" s="514"/>
      <c r="N39" s="517"/>
      <c r="O39" s="518"/>
      <c r="P39" s="505"/>
      <c r="Q39" s="505"/>
      <c r="R39" s="505"/>
      <c r="S39" s="505"/>
      <c r="T39" s="508"/>
    </row>
    <row r="40" spans="1:20" ht="81" customHeight="1">
      <c r="A40" s="529">
        <f>'Mapa Final'!A40</f>
        <v>7</v>
      </c>
      <c r="B40" s="529" t="str">
        <f>'Mapa Final'!B40</f>
        <v>Reproducción y comercialización  ilegal de publicaciones.</v>
      </c>
      <c r="C40" s="529" t="str">
        <f>'Mapa Final'!C40</f>
        <v>Reputacional(Corrupción)</v>
      </c>
      <c r="D40" s="529" t="str">
        <f>'Mapa Final'!D40</f>
        <v xml:space="preserve">1. Falta de ética 
2. Obtención de beneficios economicos de manera ilegal                 
3. Deficiencias y/o fallas de control, registro y verificación de inventarios
4. Debilidad en los procesos de inducción y reinducción de los servidores judiciales </v>
      </c>
      <c r="E40" s="529" t="str">
        <f>'Mapa Final'!E40</f>
        <v>Búsqueda de lucros ilicitos
con los bienes públicos</v>
      </c>
      <c r="F40" s="529" t="str">
        <f>'Mapa Final'!F40</f>
        <v>Posibilidad de afectación reputacional debido a la búsqueda de lucros ilicitos
con los bienes públicos</v>
      </c>
      <c r="G40" s="529" t="str">
        <f>'Mapa Final'!G40</f>
        <v>Fraude Interno</v>
      </c>
      <c r="H40" s="509" t="str">
        <f>'Mapa Final'!I40:I44</f>
        <v>Media</v>
      </c>
      <c r="I40" s="509" t="str">
        <f>'Mapa Final'!L40:L44</f>
        <v>Mayor</v>
      </c>
      <c r="J40" s="512" t="str">
        <f>'Mapa Final'!N40:N44</f>
        <v xml:space="preserve">Alto </v>
      </c>
      <c r="K40" s="520" t="str">
        <f>'Mapa Final'!AA40:AA44</f>
        <v>Baja</v>
      </c>
      <c r="L40" s="520" t="str">
        <f>'Mapa Final'!AE40:AE44</f>
        <v>Mayor</v>
      </c>
      <c r="M40" s="512" t="str">
        <f>'Mapa Final'!AG40:AG44</f>
        <v xml:space="preserve">Alto </v>
      </c>
      <c r="N40" s="515" t="str">
        <f>'Mapa Final'!AH40</f>
        <v>Reducir(mitigar)</v>
      </c>
      <c r="O40" s="310" t="str">
        <f>'Mapa Final'!AI40:AI44</f>
        <v xml:space="preserve">
1. Restringir el descargue de publicaciones por la Videoteca u otras páginas.
2. Recomendar entregas mínimas y/o parciales de acuerdo a la necesidad de distribución.
3.- Poner en conocimiento a las autoridadades disciplinarias y penales los hechos relacionados con la comercialización y publicación indebida.
4.- Divulgación del Plan anticorrupción</v>
      </c>
      <c r="P40" s="503" t="s">
        <v>8</v>
      </c>
      <c r="Q40" s="519"/>
      <c r="R40" s="503">
        <v>45017</v>
      </c>
      <c r="S40" s="503">
        <v>45107</v>
      </c>
      <c r="T40" s="535" t="s">
        <v>673</v>
      </c>
    </row>
    <row r="41" spans="1:20" ht="81" customHeight="1">
      <c r="A41" s="530"/>
      <c r="B41" s="530"/>
      <c r="C41" s="530"/>
      <c r="D41" s="530"/>
      <c r="E41" s="530"/>
      <c r="F41" s="530"/>
      <c r="G41" s="530"/>
      <c r="H41" s="510"/>
      <c r="I41" s="510"/>
      <c r="J41" s="513"/>
      <c r="K41" s="521"/>
      <c r="L41" s="521"/>
      <c r="M41" s="513"/>
      <c r="N41" s="516"/>
      <c r="O41" s="311"/>
      <c r="P41" s="504"/>
      <c r="Q41" s="504"/>
      <c r="R41" s="504"/>
      <c r="S41" s="504"/>
      <c r="T41" s="536"/>
    </row>
    <row r="42" spans="1:20" ht="81" customHeight="1">
      <c r="A42" s="530"/>
      <c r="B42" s="530"/>
      <c r="C42" s="530"/>
      <c r="D42" s="530"/>
      <c r="E42" s="530"/>
      <c r="F42" s="530"/>
      <c r="G42" s="530"/>
      <c r="H42" s="510"/>
      <c r="I42" s="510"/>
      <c r="J42" s="513"/>
      <c r="K42" s="521"/>
      <c r="L42" s="521"/>
      <c r="M42" s="513"/>
      <c r="N42" s="516"/>
      <c r="O42" s="311"/>
      <c r="P42" s="504"/>
      <c r="Q42" s="504"/>
      <c r="R42" s="504"/>
      <c r="S42" s="504"/>
      <c r="T42" s="536"/>
    </row>
    <row r="43" spans="1:20" ht="81" customHeight="1">
      <c r="A43" s="530"/>
      <c r="B43" s="530"/>
      <c r="C43" s="530"/>
      <c r="D43" s="530"/>
      <c r="E43" s="530"/>
      <c r="F43" s="530"/>
      <c r="G43" s="530"/>
      <c r="H43" s="510"/>
      <c r="I43" s="510"/>
      <c r="J43" s="513"/>
      <c r="K43" s="521"/>
      <c r="L43" s="521"/>
      <c r="M43" s="513"/>
      <c r="N43" s="516"/>
      <c r="O43" s="311"/>
      <c r="P43" s="504"/>
      <c r="Q43" s="504"/>
      <c r="R43" s="504"/>
      <c r="S43" s="504"/>
      <c r="T43" s="536"/>
    </row>
    <row r="44" spans="1:20" ht="81" customHeight="1">
      <c r="A44" s="531"/>
      <c r="B44" s="531"/>
      <c r="C44" s="531"/>
      <c r="D44" s="531"/>
      <c r="E44" s="531"/>
      <c r="F44" s="531"/>
      <c r="G44" s="531"/>
      <c r="H44" s="511"/>
      <c r="I44" s="511"/>
      <c r="J44" s="514"/>
      <c r="K44" s="522"/>
      <c r="L44" s="522"/>
      <c r="M44" s="514"/>
      <c r="N44" s="517"/>
      <c r="O44" s="518"/>
      <c r="P44" s="505"/>
      <c r="Q44" s="505"/>
      <c r="R44" s="505"/>
      <c r="S44" s="505"/>
      <c r="T44" s="537"/>
    </row>
    <row r="45" spans="1:20" ht="25.5" customHeight="1">
      <c r="A45" s="529">
        <f>'Mapa Final'!A45</f>
        <v>8</v>
      </c>
      <c r="B45" s="529" t="str">
        <f>'Mapa Final'!B45</f>
        <v>Certificación de servicios y productos no recibidos.</v>
      </c>
      <c r="C45" s="529" t="str">
        <f>'Mapa Final'!C45</f>
        <v>Reputacional(Corrupción)</v>
      </c>
      <c r="D45" s="529" t="str">
        <f>'Mapa Final'!D45</f>
        <v>1. Falta de ética
2. Intereses personales            
3. Favorecer a terceros
4.Carencia  de manual de funciones y procedimientos actualizados para los servidores Judiciales 
5.Debilidad en los procesos de inducción y reinducción de los servidores judiciales</v>
      </c>
      <c r="E45" s="529" t="str">
        <f>'Mapa Final'!E45</f>
        <v xml:space="preserve">Ausencia de valores y ética </v>
      </c>
      <c r="F45" s="529" t="str">
        <f>'Mapa Final'!F45</f>
        <v xml:space="preserve">Posibilidad de afectación reputacional debido a la ausencia de valores y ética </v>
      </c>
      <c r="G45" s="529" t="str">
        <f>'Mapa Final'!G45</f>
        <v>Fraude Interno</v>
      </c>
      <c r="H45" s="509" t="str">
        <f>'Mapa Final'!I45:I49</f>
        <v>Media</v>
      </c>
      <c r="I45" s="509" t="str">
        <f>'Mapa Final'!L45:L49</f>
        <v>Mayor</v>
      </c>
      <c r="J45" s="512" t="str">
        <f>'Mapa Final'!N45:N49</f>
        <v xml:space="preserve">Alto </v>
      </c>
      <c r="K45" s="520" t="str">
        <f>'Mapa Final'!AA45:AA49</f>
        <v>Baja</v>
      </c>
      <c r="L45" s="520" t="str">
        <f>'Mapa Final'!AE45:AE49</f>
        <v>Mayor</v>
      </c>
      <c r="M45" s="512" t="str">
        <f>'Mapa Final'!AG45:AG49</f>
        <v xml:space="preserve">Alto </v>
      </c>
      <c r="N45" s="515" t="str">
        <f>'Mapa Final'!AH45</f>
        <v>Reducir(mitigar)</v>
      </c>
      <c r="O45" s="310" t="str">
        <f>'Mapa Final'!AI45:AI49</f>
        <v>1. Poner en conocimiento a las autoridadades disciplinarias y penales los hechos relacionados con la certificación de servicios o productos no recibidos.
2. Reportar al supervisor los hechos relacionados con la certificación de servicios o productos no recibidos
3. Divulgación del Plan Anticorrupción</v>
      </c>
      <c r="P45" s="503" t="s">
        <v>8</v>
      </c>
      <c r="Q45" s="519"/>
      <c r="R45" s="503">
        <v>45017</v>
      </c>
      <c r="S45" s="503">
        <v>45107</v>
      </c>
      <c r="T45" s="535" t="s">
        <v>669</v>
      </c>
    </row>
    <row r="46" spans="1:20" ht="25.5" customHeight="1">
      <c r="A46" s="530"/>
      <c r="B46" s="530"/>
      <c r="C46" s="530"/>
      <c r="D46" s="530"/>
      <c r="E46" s="530"/>
      <c r="F46" s="530"/>
      <c r="G46" s="530"/>
      <c r="H46" s="510"/>
      <c r="I46" s="510"/>
      <c r="J46" s="513"/>
      <c r="K46" s="521"/>
      <c r="L46" s="521"/>
      <c r="M46" s="513"/>
      <c r="N46" s="516"/>
      <c r="O46" s="311"/>
      <c r="P46" s="504"/>
      <c r="Q46" s="504"/>
      <c r="R46" s="504"/>
      <c r="S46" s="504"/>
      <c r="T46" s="536"/>
    </row>
    <row r="47" spans="1:20" ht="25.5" customHeight="1">
      <c r="A47" s="530"/>
      <c r="B47" s="530"/>
      <c r="C47" s="530"/>
      <c r="D47" s="530"/>
      <c r="E47" s="530"/>
      <c r="F47" s="530"/>
      <c r="G47" s="530"/>
      <c r="H47" s="510"/>
      <c r="I47" s="510"/>
      <c r="J47" s="513"/>
      <c r="K47" s="521"/>
      <c r="L47" s="521"/>
      <c r="M47" s="513"/>
      <c r="N47" s="516"/>
      <c r="O47" s="311"/>
      <c r="P47" s="504"/>
      <c r="Q47" s="504"/>
      <c r="R47" s="504"/>
      <c r="S47" s="504"/>
      <c r="T47" s="536"/>
    </row>
    <row r="48" spans="1:20" ht="25.5" customHeight="1">
      <c r="A48" s="530"/>
      <c r="B48" s="530"/>
      <c r="C48" s="530"/>
      <c r="D48" s="530"/>
      <c r="E48" s="530"/>
      <c r="F48" s="530"/>
      <c r="G48" s="530"/>
      <c r="H48" s="510"/>
      <c r="I48" s="510"/>
      <c r="J48" s="513"/>
      <c r="K48" s="521"/>
      <c r="L48" s="521"/>
      <c r="M48" s="513"/>
      <c r="N48" s="516"/>
      <c r="O48" s="311"/>
      <c r="P48" s="504"/>
      <c r="Q48" s="504"/>
      <c r="R48" s="504"/>
      <c r="S48" s="504"/>
      <c r="T48" s="536"/>
    </row>
    <row r="49" spans="1:20" ht="25.5" customHeight="1">
      <c r="A49" s="531"/>
      <c r="B49" s="531"/>
      <c r="C49" s="531"/>
      <c r="D49" s="531"/>
      <c r="E49" s="531"/>
      <c r="F49" s="531"/>
      <c r="G49" s="531"/>
      <c r="H49" s="511"/>
      <c r="I49" s="511"/>
      <c r="J49" s="514"/>
      <c r="K49" s="522"/>
      <c r="L49" s="522"/>
      <c r="M49" s="514"/>
      <c r="N49" s="517"/>
      <c r="O49" s="518"/>
      <c r="P49" s="505"/>
      <c r="Q49" s="505"/>
      <c r="R49" s="505"/>
      <c r="S49" s="505"/>
      <c r="T49" s="537"/>
    </row>
    <row r="50" spans="1:20" ht="60.75" customHeight="1">
      <c r="A50" s="529">
        <f>'Mapa Final'!A50</f>
        <v>9</v>
      </c>
      <c r="B50" s="529" t="str">
        <f>'Mapa Final'!B50</f>
        <v xml:space="preserve">Uso y obsolecencia de material impreso </v>
      </c>
      <c r="C50" s="529" t="str">
        <f>'Mapa Final'!C50</f>
        <v xml:space="preserve"> Afectación Ambiental</v>
      </c>
      <c r="D50" s="529" t="str">
        <f>'Mapa Final'!D50</f>
        <v>1. Estimar de manera inadecuada el número de solicitudes de impresión.
2. Dificultad en la distribución del material impreso.
3. Cambios normativos o de austeridad.
4. Falta de conciencia con el uso racional de generación de publicaciones
5. Desconocimiento del Plan de Gestión Ambiental que aplica para la Rama Judicial Acuerdo PSAA14-10160</v>
      </c>
      <c r="E50" s="529" t="str">
        <f>'Mapa Final'!E50</f>
        <v xml:space="preserve">Producción en exceso de publicaciones impresas </v>
      </c>
      <c r="F50" s="529" t="str">
        <f>'Mapa Final'!F50</f>
        <v>Posibilidad de afectación ambiental debido a la producción en exceso de publicaciones impresas</v>
      </c>
      <c r="G50" s="529" t="str">
        <f>'Mapa Final'!G50</f>
        <v>Eventos Ambientales Internos</v>
      </c>
      <c r="H50" s="509" t="str">
        <f>'Mapa Final'!I50:I54</f>
        <v>Baja</v>
      </c>
      <c r="I50" s="509" t="str">
        <f>'Mapa Final'!L50:L54</f>
        <v>Menor</v>
      </c>
      <c r="J50" s="512" t="str">
        <f>'Mapa Final'!N50:N54</f>
        <v>Moderado</v>
      </c>
      <c r="K50" s="520" t="str">
        <f>'Mapa Final'!AA50:AA54</f>
        <v>Baja</v>
      </c>
      <c r="L50" s="520" t="str">
        <f>'Mapa Final'!AE50:AE54</f>
        <v>Menor</v>
      </c>
      <c r="M50" s="512" t="str">
        <f>'Mapa Final'!AG50:AG54</f>
        <v>Moderado</v>
      </c>
      <c r="N50" s="515" t="str">
        <f>'Mapa Final'!AH50</f>
        <v>Aceptar</v>
      </c>
      <c r="O50" s="310" t="str">
        <f>'Mapa Final'!AI50:AI54</f>
        <v>1.- Establecer impresiones mínimas y luego requerir impresiones periódicas controladas de acuerdo a la justificación de la impresión.
2.- Realizar la distribución oportunamente
3. Realizar inventario de remanentes y ver la pertinencia de donación y descarte del material</v>
      </c>
      <c r="P50" s="503" t="s">
        <v>8</v>
      </c>
      <c r="Q50" s="519"/>
      <c r="R50" s="503">
        <v>45017</v>
      </c>
      <c r="S50" s="503">
        <v>45107</v>
      </c>
      <c r="T50" s="543" t="s">
        <v>650</v>
      </c>
    </row>
    <row r="51" spans="1:20" ht="60.75" customHeight="1">
      <c r="A51" s="530"/>
      <c r="B51" s="530"/>
      <c r="C51" s="530"/>
      <c r="D51" s="530"/>
      <c r="E51" s="530"/>
      <c r="F51" s="530"/>
      <c r="G51" s="530"/>
      <c r="H51" s="510"/>
      <c r="I51" s="510"/>
      <c r="J51" s="513"/>
      <c r="K51" s="521"/>
      <c r="L51" s="521"/>
      <c r="M51" s="513"/>
      <c r="N51" s="516"/>
      <c r="O51" s="311"/>
      <c r="P51" s="504"/>
      <c r="Q51" s="504"/>
      <c r="R51" s="504"/>
      <c r="S51" s="504"/>
      <c r="T51" s="544"/>
    </row>
    <row r="52" spans="1:20" ht="60.75" customHeight="1">
      <c r="A52" s="530"/>
      <c r="B52" s="530"/>
      <c r="C52" s="530"/>
      <c r="D52" s="530"/>
      <c r="E52" s="530"/>
      <c r="F52" s="530"/>
      <c r="G52" s="530"/>
      <c r="H52" s="510"/>
      <c r="I52" s="510"/>
      <c r="J52" s="513"/>
      <c r="K52" s="521"/>
      <c r="L52" s="521"/>
      <c r="M52" s="513"/>
      <c r="N52" s="516"/>
      <c r="O52" s="311"/>
      <c r="P52" s="504"/>
      <c r="Q52" s="504"/>
      <c r="R52" s="504"/>
      <c r="S52" s="504"/>
      <c r="T52" s="544"/>
    </row>
    <row r="53" spans="1:20" ht="60.75" customHeight="1">
      <c r="A53" s="530"/>
      <c r="B53" s="530"/>
      <c r="C53" s="530"/>
      <c r="D53" s="530"/>
      <c r="E53" s="530"/>
      <c r="F53" s="530"/>
      <c r="G53" s="530"/>
      <c r="H53" s="510"/>
      <c r="I53" s="510"/>
      <c r="J53" s="513"/>
      <c r="K53" s="521"/>
      <c r="L53" s="521"/>
      <c r="M53" s="513"/>
      <c r="N53" s="516"/>
      <c r="O53" s="311"/>
      <c r="P53" s="504"/>
      <c r="Q53" s="504"/>
      <c r="R53" s="504"/>
      <c r="S53" s="504"/>
      <c r="T53" s="544"/>
    </row>
    <row r="54" spans="1:20" ht="60.75" customHeight="1">
      <c r="A54" s="531"/>
      <c r="B54" s="531"/>
      <c r="C54" s="531"/>
      <c r="D54" s="531"/>
      <c r="E54" s="531"/>
      <c r="F54" s="531"/>
      <c r="G54" s="531"/>
      <c r="H54" s="511"/>
      <c r="I54" s="511"/>
      <c r="J54" s="514"/>
      <c r="K54" s="522"/>
      <c r="L54" s="522"/>
      <c r="M54" s="514"/>
      <c r="N54" s="517"/>
      <c r="O54" s="518"/>
      <c r="P54" s="505"/>
      <c r="Q54" s="505"/>
      <c r="R54" s="505"/>
      <c r="S54" s="505"/>
      <c r="T54" s="545"/>
    </row>
    <row r="55" spans="1:20" ht="33" customHeight="1">
      <c r="A55" s="529">
        <f>'Mapa Final'!A55</f>
        <v>10</v>
      </c>
      <c r="B55" s="529" t="str">
        <f>'Mapa Final'!B55</f>
        <v xml:space="preserve"> Generación de residuos contaminantes de oficina</v>
      </c>
      <c r="C55" s="529" t="str">
        <f>'Mapa Final'!C55</f>
        <v xml:space="preserve"> Afectación Ambiental</v>
      </c>
      <c r="D55" s="529" t="str">
        <f>'Mapa Final'!D55</f>
        <v xml:space="preserve">1. Inadecuado uso de almacenamiento. 
2. Desconocimiento de almacenamiento de material contaminante.
3. Uso excesivo de papel e impresión.
4. Contaminación visual
5. Desconocimiento del Plan de Gestión Ambiental que aplica para la Rama Judicial Acuerdo PSAA14-10160  </v>
      </c>
      <c r="E55" s="529" t="str">
        <f>'Mapa Final'!E55</f>
        <v xml:space="preserve">Inadecuado uso de almacenamiento de material de oficina contaminante </v>
      </c>
      <c r="F55" s="529" t="str">
        <f>'Mapa Final'!F55</f>
        <v xml:space="preserve">Posibilidad de afectación ambiental debido al inadecuado uso de almacenamiento de material de oficina contaminante </v>
      </c>
      <c r="G55" s="529" t="str">
        <f>'Mapa Final'!G55</f>
        <v>Eventos Ambientales Internos</v>
      </c>
      <c r="H55" s="509" t="str">
        <f>'Mapa Final'!I55:I59</f>
        <v>Media</v>
      </c>
      <c r="I55" s="509" t="str">
        <f>'Mapa Final'!L55:L59</f>
        <v>Menor</v>
      </c>
      <c r="J55" s="512" t="str">
        <f>'Mapa Final'!N55:N59</f>
        <v>Moderado</v>
      </c>
      <c r="K55" s="520" t="str">
        <f>'Mapa Final'!AA55:AA59</f>
        <v>Baja</v>
      </c>
      <c r="L55" s="520" t="str">
        <f>'Mapa Final'!AE55:AE59</f>
        <v>Menor</v>
      </c>
      <c r="M55" s="512" t="str">
        <f>'Mapa Final'!AG55:AG59</f>
        <v>Moderado</v>
      </c>
      <c r="N55" s="515" t="str">
        <f>'Mapa Final'!AH55</f>
        <v>Aceptar</v>
      </c>
      <c r="O55" s="538" t="s">
        <v>651</v>
      </c>
      <c r="P55" s="503" t="s">
        <v>8</v>
      </c>
      <c r="Q55" s="519"/>
      <c r="R55" s="503">
        <v>45017</v>
      </c>
      <c r="S55" s="503">
        <v>45107</v>
      </c>
      <c r="T55" s="523" t="s">
        <v>644</v>
      </c>
    </row>
    <row r="56" spans="1:20" ht="33" customHeight="1">
      <c r="A56" s="530"/>
      <c r="B56" s="530"/>
      <c r="C56" s="530"/>
      <c r="D56" s="530"/>
      <c r="E56" s="530"/>
      <c r="F56" s="530"/>
      <c r="G56" s="530"/>
      <c r="H56" s="510"/>
      <c r="I56" s="510"/>
      <c r="J56" s="513"/>
      <c r="K56" s="521"/>
      <c r="L56" s="521"/>
      <c r="M56" s="513"/>
      <c r="N56" s="516"/>
      <c r="O56" s="539"/>
      <c r="P56" s="504"/>
      <c r="Q56" s="504"/>
      <c r="R56" s="504"/>
      <c r="S56" s="504"/>
      <c r="T56" s="507"/>
    </row>
    <row r="57" spans="1:20" ht="33" customHeight="1">
      <c r="A57" s="530"/>
      <c r="B57" s="530"/>
      <c r="C57" s="530"/>
      <c r="D57" s="530"/>
      <c r="E57" s="530"/>
      <c r="F57" s="530"/>
      <c r="G57" s="530"/>
      <c r="H57" s="510"/>
      <c r="I57" s="510"/>
      <c r="J57" s="513"/>
      <c r="K57" s="521"/>
      <c r="L57" s="521"/>
      <c r="M57" s="513"/>
      <c r="N57" s="516"/>
      <c r="O57" s="539"/>
      <c r="P57" s="504"/>
      <c r="Q57" s="504"/>
      <c r="R57" s="504"/>
      <c r="S57" s="504"/>
      <c r="T57" s="507"/>
    </row>
    <row r="58" spans="1:20" ht="33" customHeight="1">
      <c r="A58" s="530"/>
      <c r="B58" s="530"/>
      <c r="C58" s="530"/>
      <c r="D58" s="530"/>
      <c r="E58" s="530"/>
      <c r="F58" s="530"/>
      <c r="G58" s="530"/>
      <c r="H58" s="510"/>
      <c r="I58" s="510"/>
      <c r="J58" s="513"/>
      <c r="K58" s="521"/>
      <c r="L58" s="521"/>
      <c r="M58" s="513"/>
      <c r="N58" s="516"/>
      <c r="O58" s="539"/>
      <c r="P58" s="504"/>
      <c r="Q58" s="504"/>
      <c r="R58" s="504"/>
      <c r="S58" s="504"/>
      <c r="T58" s="507"/>
    </row>
    <row r="59" spans="1:20" ht="33" customHeight="1">
      <c r="A59" s="531"/>
      <c r="B59" s="531"/>
      <c r="C59" s="531"/>
      <c r="D59" s="531"/>
      <c r="E59" s="531"/>
      <c r="F59" s="531"/>
      <c r="G59" s="531"/>
      <c r="H59" s="511"/>
      <c r="I59" s="511"/>
      <c r="J59" s="514"/>
      <c r="K59" s="522"/>
      <c r="L59" s="522"/>
      <c r="M59" s="514"/>
      <c r="N59" s="517"/>
      <c r="O59" s="540"/>
      <c r="P59" s="505"/>
      <c r="Q59" s="505"/>
      <c r="R59" s="505"/>
      <c r="S59" s="505"/>
      <c r="T59" s="50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371" priority="841" operator="containsText" text="1- Bajo">
      <formula>NOT(ISERROR(SEARCH("1- Bajo",A7)))</formula>
    </cfRule>
    <cfRule type="containsText" dxfId="370" priority="840" operator="containsText" text="4- Bajo">
      <formula>NOT(ISERROR(SEARCH("4- Bajo",A7)))</formula>
    </cfRule>
    <cfRule type="containsText" dxfId="369" priority="839" operator="containsText" text="3- Bajo">
      <formula>NOT(ISERROR(SEARCH("3- Bajo",A7)))</formula>
    </cfRule>
  </conditionalFormatting>
  <conditionalFormatting sqref="A20:G20">
    <cfRule type="containsText" dxfId="368" priority="36" operator="containsText" text="1- Bajo">
      <formula>NOT(ISERROR(SEARCH("1- Bajo",A20)))</formula>
    </cfRule>
    <cfRule type="containsText" dxfId="367" priority="35" operator="containsText" text="4- Bajo">
      <formula>NOT(ISERROR(SEARCH("4- Bajo",A20)))</formula>
    </cfRule>
    <cfRule type="containsText" dxfId="366" priority="34" operator="containsText" text="3- Bajo">
      <formula>NOT(ISERROR(SEARCH("3- Bajo",A20)))</formula>
    </cfRule>
    <cfRule type="containsText" dxfId="365" priority="33" operator="containsText" text="4- Moderado">
      <formula>NOT(ISERROR(SEARCH("4- Moderado",A20)))</formula>
    </cfRule>
    <cfRule type="containsText" dxfId="364" priority="32" operator="containsText" text="6- Moderado">
      <formula>NOT(ISERROR(SEARCH("6- Moderado",A20)))</formula>
    </cfRule>
    <cfRule type="containsText" dxfId="363" priority="31" operator="containsText" text="3- Moderado">
      <formula>NOT(ISERROR(SEARCH("3- Moderado",A20)))</formula>
    </cfRule>
  </conditionalFormatting>
  <conditionalFormatting sqref="A25:G25 A30:G30 A35:G35">
    <cfRule type="containsText" dxfId="362" priority="1" operator="containsText" text="3- Moderado">
      <formula>NOT(ISERROR(SEARCH("3- Moderado",A25)))</formula>
    </cfRule>
    <cfRule type="containsText" dxfId="361" priority="2" operator="containsText" text="6- Moderado">
      <formula>NOT(ISERROR(SEARCH("6- Moderado",A25)))</formula>
    </cfRule>
    <cfRule type="containsText" dxfId="360" priority="3" operator="containsText" text="4- Moderado">
      <formula>NOT(ISERROR(SEARCH("4- Moderado",A25)))</formula>
    </cfRule>
    <cfRule type="containsText" dxfId="359" priority="5" operator="containsText" text="4- Bajo">
      <formula>NOT(ISERROR(SEARCH("4- Bajo",A25)))</formula>
    </cfRule>
    <cfRule type="containsText" dxfId="358" priority="4" operator="containsText" text="3- Bajo">
      <formula>NOT(ISERROR(SEARCH("3- Bajo",A25)))</formula>
    </cfRule>
    <cfRule type="containsText" dxfId="357" priority="6" operator="containsText" text="1- Bajo">
      <formula>NOT(ISERROR(SEARCH("1- Bajo",A25)))</formula>
    </cfRule>
  </conditionalFormatting>
  <conditionalFormatting sqref="A40:G40">
    <cfRule type="containsText" dxfId="356" priority="25" operator="containsText" text="3- Moderado">
      <formula>NOT(ISERROR(SEARCH("3- Moderado",A40)))</formula>
    </cfRule>
    <cfRule type="containsText" dxfId="355" priority="30" operator="containsText" text="1- Bajo">
      <formula>NOT(ISERROR(SEARCH("1- Bajo",A40)))</formula>
    </cfRule>
    <cfRule type="containsText" dxfId="354" priority="29" operator="containsText" text="4- Bajo">
      <formula>NOT(ISERROR(SEARCH("4- Bajo",A40)))</formula>
    </cfRule>
    <cfRule type="containsText" dxfId="353" priority="28" operator="containsText" text="3- Bajo">
      <formula>NOT(ISERROR(SEARCH("3- Bajo",A40)))</formula>
    </cfRule>
    <cfRule type="containsText" dxfId="352" priority="27" operator="containsText" text="4- Moderado">
      <formula>NOT(ISERROR(SEARCH("4- Moderado",A40)))</formula>
    </cfRule>
    <cfRule type="containsText" dxfId="351" priority="26" operator="containsText" text="6- Moderado">
      <formula>NOT(ISERROR(SEARCH("6- Moderado",A40)))</formula>
    </cfRule>
  </conditionalFormatting>
  <conditionalFormatting sqref="A45:G45">
    <cfRule type="containsText" dxfId="350" priority="22" operator="containsText" text="3- Bajo">
      <formula>NOT(ISERROR(SEARCH("3- Bajo",A45)))</formula>
    </cfRule>
    <cfRule type="containsText" dxfId="349" priority="23" operator="containsText" text="4- Bajo">
      <formula>NOT(ISERROR(SEARCH("4- Bajo",A45)))</formula>
    </cfRule>
    <cfRule type="containsText" dxfId="348" priority="24" operator="containsText" text="1- Bajo">
      <formula>NOT(ISERROR(SEARCH("1- Bajo",A45)))</formula>
    </cfRule>
    <cfRule type="containsText" dxfId="347" priority="19" operator="containsText" text="3- Moderado">
      <formula>NOT(ISERROR(SEARCH("3- Moderado",A45)))</formula>
    </cfRule>
    <cfRule type="containsText" dxfId="346" priority="21" operator="containsText" text="4- Moderado">
      <formula>NOT(ISERROR(SEARCH("4- Moderado",A45)))</formula>
    </cfRule>
    <cfRule type="containsText" dxfId="345" priority="20" operator="containsText" text="6- Moderado">
      <formula>NOT(ISERROR(SEARCH("6- Moderado",A45)))</formula>
    </cfRule>
  </conditionalFormatting>
  <conditionalFormatting sqref="A50:G50">
    <cfRule type="containsText" dxfId="344" priority="15" operator="containsText" text="4- Moderado">
      <formula>NOT(ISERROR(SEARCH("4- Moderado",A50)))</formula>
    </cfRule>
    <cfRule type="containsText" dxfId="343" priority="18" operator="containsText" text="1- Bajo">
      <formula>NOT(ISERROR(SEARCH("1- Bajo",A50)))</formula>
    </cfRule>
    <cfRule type="containsText" dxfId="342" priority="17" operator="containsText" text="4- Bajo">
      <formula>NOT(ISERROR(SEARCH("4- Bajo",A50)))</formula>
    </cfRule>
    <cfRule type="containsText" dxfId="341" priority="14" operator="containsText" text="6- Moderado">
      <formula>NOT(ISERROR(SEARCH("6- Moderado",A50)))</formula>
    </cfRule>
    <cfRule type="containsText" dxfId="340" priority="13" operator="containsText" text="3- Moderado">
      <formula>NOT(ISERROR(SEARCH("3- Moderado",A50)))</formula>
    </cfRule>
    <cfRule type="containsText" dxfId="339" priority="16" operator="containsText" text="3- Bajo">
      <formula>NOT(ISERROR(SEARCH("3- Bajo",A50)))</formula>
    </cfRule>
  </conditionalFormatting>
  <conditionalFormatting sqref="A55:G55">
    <cfRule type="containsText" dxfId="338" priority="7" operator="containsText" text="3- Moderado">
      <formula>NOT(ISERROR(SEARCH("3- Moderado",A55)))</formula>
    </cfRule>
    <cfRule type="containsText" dxfId="337" priority="8" operator="containsText" text="6- Moderado">
      <formula>NOT(ISERROR(SEARCH("6- Moderado",A55)))</formula>
    </cfRule>
    <cfRule type="containsText" dxfId="336" priority="9" operator="containsText" text="4- Moderado">
      <formula>NOT(ISERROR(SEARCH("4- Moderado",A55)))</formula>
    </cfRule>
    <cfRule type="containsText" dxfId="335" priority="10" operator="containsText" text="3- Bajo">
      <formula>NOT(ISERROR(SEARCH("3- Bajo",A55)))</formula>
    </cfRule>
    <cfRule type="containsText" dxfId="334" priority="12" operator="containsText" text="1- Bajo">
      <formula>NOT(ISERROR(SEARCH("1- Bajo",A55)))</formula>
    </cfRule>
    <cfRule type="containsText" dxfId="333" priority="11" operator="containsText" text="4- Bajo">
      <formula>NOT(ISERROR(SEARCH("4- Bajo",A55)))</formula>
    </cfRule>
  </conditionalFormatting>
  <conditionalFormatting sqref="A10:I10 A15:I15">
    <cfRule type="containsText" dxfId="332" priority="83" operator="containsText" text="3- Bajo">
      <formula>NOT(ISERROR(SEARCH("3- Bajo",A10)))</formula>
    </cfRule>
    <cfRule type="containsText" dxfId="331" priority="81" operator="containsText" text="6- Moderado">
      <formula>NOT(ISERROR(SEARCH("6- Moderado",A10)))</formula>
    </cfRule>
    <cfRule type="containsText" dxfId="330" priority="80" operator="containsText" text="3- Moderado">
      <formula>NOT(ISERROR(SEARCH("3- Moderado",A10)))</formula>
    </cfRule>
    <cfRule type="containsText" dxfId="329" priority="84" operator="containsText" text="4- Bajo">
      <formula>NOT(ISERROR(SEARCH("4- Bajo",A10)))</formula>
    </cfRule>
    <cfRule type="containsText" dxfId="328" priority="85" operator="containsText" text="1- Bajo">
      <formula>NOT(ISERROR(SEARCH("1- Bajo",A10)))</formula>
    </cfRule>
    <cfRule type="containsText" dxfId="327" priority="82" operator="containsText" text="4- Moderado">
      <formula>NOT(ISERROR(SEARCH("4- Moderado",A10)))</formula>
    </cfRule>
  </conditionalFormatting>
  <conditionalFormatting sqref="D8:J8">
    <cfRule type="containsText" dxfId="326" priority="830" operator="containsText" text="6- Moderado">
      <formula>NOT(ISERROR(SEARCH("6- Moderado",D8)))</formula>
    </cfRule>
    <cfRule type="containsText" dxfId="325" priority="829" operator="containsText" text="3- Moderado">
      <formula>NOT(ISERROR(SEARCH("3- Moderado",D8)))</formula>
    </cfRule>
    <cfRule type="containsText" dxfId="324" priority="831" operator="containsText" text="4- Moderado">
      <formula>NOT(ISERROR(SEARCH("4- Moderado",D8)))</formula>
    </cfRule>
    <cfRule type="containsText" dxfId="323" priority="832" operator="containsText" text="3- Bajo">
      <formula>NOT(ISERROR(SEARCH("3- Bajo",D8)))</formula>
    </cfRule>
    <cfRule type="containsText" dxfId="322" priority="835" operator="containsText" text="1- Bajo">
      <formula>NOT(ISERROR(SEARCH("1- Bajo",D8)))</formula>
    </cfRule>
    <cfRule type="containsText" dxfId="321" priority="833" operator="containsText" text="4- Bajo">
      <formula>NOT(ISERROR(SEARCH("4- Bajo",D8)))</formula>
    </cfRule>
  </conditionalFormatting>
  <conditionalFormatting sqref="H10:H59">
    <cfRule type="containsText" dxfId="320" priority="53" operator="containsText" text="Muy Alta">
      <formula>NOT(ISERROR(SEARCH("Muy Alta",H10)))</formula>
    </cfRule>
    <cfRule type="containsText" dxfId="319" priority="52" operator="containsText" text="Alta">
      <formula>NOT(ISERROR(SEARCH("Alta",H10)))</formula>
    </cfRule>
    <cfRule type="containsText" dxfId="318" priority="51" operator="containsText" text="Muy Alta">
      <formula>NOT(ISERROR(SEARCH("Muy Alta",H10)))</formula>
    </cfRule>
    <cfRule type="containsText" dxfId="317" priority="63" operator="containsText" text="Muy Alta">
      <formula>NOT(ISERROR(SEARCH("Muy Alta",H10)))</formula>
    </cfRule>
    <cfRule type="containsText" dxfId="316" priority="61" operator="containsText" text="Alta">
      <formula>NOT(ISERROR(SEARCH("Alta",H10)))</formula>
    </cfRule>
    <cfRule type="containsText" dxfId="315" priority="58" operator="containsText" text="Muy Baja">
      <formula>NOT(ISERROR(SEARCH("Muy Baja",H10)))</formula>
    </cfRule>
    <cfRule type="containsText" dxfId="314" priority="59" operator="containsText" text="Baja">
      <formula>NOT(ISERROR(SEARCH("Baja",H10)))</formula>
    </cfRule>
    <cfRule type="containsText" dxfId="313" priority="60" operator="containsText" text="Media">
      <formula>NOT(ISERROR(SEARCH("Media",H10)))</formula>
    </cfRule>
  </conditionalFormatting>
  <conditionalFormatting sqref="H20:I20 H25:I25 H30:I30 H35:I35 H40:I40 H45:I45 H50:I50 H55:I55">
    <cfRule type="containsText" dxfId="312" priority="86" operator="containsText" text="3- Moderado">
      <formula>NOT(ISERROR(SEARCH("3- Moderado",H20)))</formula>
    </cfRule>
    <cfRule type="containsText" dxfId="311" priority="90" operator="containsText" text="4- Bajo">
      <formula>NOT(ISERROR(SEARCH("4- Bajo",H20)))</formula>
    </cfRule>
    <cfRule type="containsText" dxfId="310" priority="87" operator="containsText" text="6- Moderado">
      <formula>NOT(ISERROR(SEARCH("6- Moderado",H20)))</formula>
    </cfRule>
    <cfRule type="containsText" dxfId="309" priority="88" operator="containsText" text="4- Moderado">
      <formula>NOT(ISERROR(SEARCH("4- Moderado",H20)))</formula>
    </cfRule>
    <cfRule type="containsText" dxfId="308" priority="89" operator="containsText" text="3- Bajo">
      <formula>NOT(ISERROR(SEARCH("3- Bajo",H20)))</formula>
    </cfRule>
    <cfRule type="containsText" dxfId="307" priority="91" operator="containsText" text="1- Bajo">
      <formula>NOT(ISERROR(SEARCH("1- Bajo",H20)))</formula>
    </cfRule>
  </conditionalFormatting>
  <conditionalFormatting sqref="H60:J1048576 A7:B7 H7">
    <cfRule type="containsText" dxfId="306" priority="838" operator="containsText" text="4- Moderado">
      <formula>NOT(ISERROR(SEARCH("4- Moderado",A7)))</formula>
    </cfRule>
    <cfRule type="containsText" dxfId="305" priority="837" operator="containsText" text="6- Moderado">
      <formula>NOT(ISERROR(SEARCH("6- Moderado",A7)))</formula>
    </cfRule>
    <cfRule type="containsText" dxfId="304" priority="836" operator="containsText" text="3- Moderado">
      <formula>NOT(ISERROR(SEARCH("3- Moderado",A7)))</formula>
    </cfRule>
  </conditionalFormatting>
  <conditionalFormatting sqref="I10:I59">
    <cfRule type="containsText" dxfId="303" priority="55" operator="containsText" text="Mayor">
      <formula>NOT(ISERROR(SEARCH("Mayor",I10)))</formula>
    </cfRule>
    <cfRule type="containsText" dxfId="302" priority="56" operator="containsText" text="Menor">
      <formula>NOT(ISERROR(SEARCH("Menor",I10)))</formula>
    </cfRule>
    <cfRule type="containsText" dxfId="301" priority="54" operator="containsText" text="Catastrófico">
      <formula>NOT(ISERROR(SEARCH("Catastrófico",I10)))</formula>
    </cfRule>
    <cfRule type="containsText" dxfId="300" priority="57" operator="containsText" text="Leve">
      <formula>NOT(ISERROR(SEARCH("Leve",I10)))</formula>
    </cfRule>
    <cfRule type="containsText" dxfId="299" priority="62" operator="containsText" text="Moderado">
      <formula>NOT(ISERROR(SEARCH("Moderado",I10)))</formula>
    </cfRule>
  </conditionalFormatting>
  <conditionalFormatting sqref="J8 J60:J1048576">
    <cfRule type="containsText" dxfId="298" priority="823" operator="containsText" text="12- Alto">
      <formula>NOT(ISERROR(SEARCH("12- Alto",J8)))</formula>
    </cfRule>
    <cfRule type="containsText" dxfId="297" priority="822" operator="containsText" text="5- Extremo">
      <formula>NOT(ISERROR(SEARCH("5- Extremo",J8)))</formula>
    </cfRule>
    <cfRule type="containsText" dxfId="296" priority="821" operator="containsText" text="10- Extremo">
      <formula>NOT(ISERROR(SEARCH("10- Extremo",J8)))</formula>
    </cfRule>
    <cfRule type="containsText" dxfId="295" priority="820" operator="containsText" text="15- Extremo">
      <formula>NOT(ISERROR(SEARCH("15- Extremo",J8)))</formula>
    </cfRule>
    <cfRule type="containsText" dxfId="294" priority="819" operator="containsText" text="20- Extremo">
      <formula>NOT(ISERROR(SEARCH("20- Extremo",J8)))</formula>
    </cfRule>
    <cfRule type="containsText" dxfId="293" priority="818" operator="containsText" text="25- Extremo">
      <formula>NOT(ISERROR(SEARCH("25- Extremo",J8)))</formula>
    </cfRule>
    <cfRule type="containsText" dxfId="292" priority="827" operator="containsText" text="5- Alto">
      <formula>NOT(ISERROR(SEARCH("5- Alto",J8)))</formula>
    </cfRule>
    <cfRule type="containsText" dxfId="291" priority="824" operator="containsText" text="10- Alto">
      <formula>NOT(ISERROR(SEARCH("10- Alto",J8)))</formula>
    </cfRule>
    <cfRule type="containsText" dxfId="290" priority="825" operator="containsText" text="9- Alto">
      <formula>NOT(ISERROR(SEARCH("9- Alto",J8)))</formula>
    </cfRule>
    <cfRule type="containsText" dxfId="289" priority="826" operator="containsText" text="8- Alto">
      <formula>NOT(ISERROR(SEARCH("8- Alto",J8)))</formula>
    </cfRule>
    <cfRule type="containsText" dxfId="288" priority="834" operator="containsText" text="2- Bajo">
      <formula>NOT(ISERROR(SEARCH("2- Bajo",J8)))</formula>
    </cfRule>
    <cfRule type="containsText" dxfId="287" priority="828" operator="containsText" text="4- Alto">
      <formula>NOT(ISERROR(SEARCH("4- Alto",J8)))</formula>
    </cfRule>
  </conditionalFormatting>
  <conditionalFormatting sqref="J10:J59">
    <cfRule type="containsText" dxfId="286" priority="76" operator="containsText" text="Moderado">
      <formula>NOT(ISERROR(SEARCH("Moderado",J10)))</formula>
    </cfRule>
    <cfRule type="colorScale" priority="79">
      <colorScale>
        <cfvo type="min"/>
        <cfvo type="max"/>
        <color rgb="FFFF7128"/>
        <color rgb="FFFFEF9C"/>
      </colorScale>
    </cfRule>
    <cfRule type="containsText" dxfId="285" priority="47" operator="containsText" text="Moderado">
      <formula>NOT(ISERROR(SEARCH("Moderado",J10)))</formula>
    </cfRule>
    <cfRule type="containsText" dxfId="284" priority="78" operator="containsText" text="Extremo">
      <formula>NOT(ISERROR(SEARCH("Extremo",J10)))</formula>
    </cfRule>
    <cfRule type="containsText" dxfId="283" priority="45" operator="containsText" text="Bajo">
      <formula>NOT(ISERROR(SEARCH("Bajo",J10)))</formula>
    </cfRule>
    <cfRule type="containsText" dxfId="282" priority="77" operator="containsText" text="Alto">
      <formula>NOT(ISERROR(SEARCH("Alto",J10)))</formula>
    </cfRule>
    <cfRule type="containsText" dxfId="281" priority="46" operator="containsText" text="Extremo">
      <formula>NOT(ISERROR(SEARCH("Extremo",J10)))</formula>
    </cfRule>
    <cfRule type="containsText" dxfId="280" priority="75" operator="containsText" text="Bajo">
      <formula>NOT(ISERROR(SEARCH("Bajo",J10)))</formula>
    </cfRule>
  </conditionalFormatting>
  <conditionalFormatting sqref="K10:K59">
    <cfRule type="containsText" dxfId="279" priority="44" operator="containsText" text="Muy Baja">
      <formula>NOT(ISERROR(SEARCH("Muy Baja",K10)))</formula>
    </cfRule>
    <cfRule type="containsText" dxfId="278" priority="42" operator="containsText" text="Alta">
      <formula>NOT(ISERROR(SEARCH("Alta",K10)))</formula>
    </cfRule>
    <cfRule type="containsText" dxfId="277" priority="49" operator="containsText" text="Media">
      <formula>NOT(ISERROR(SEARCH("Media",K10)))</formula>
    </cfRule>
    <cfRule type="containsText" dxfId="276" priority="43" operator="containsText" text="Baja">
      <formula>NOT(ISERROR(SEARCH("Baja",K10)))</formula>
    </cfRule>
    <cfRule type="containsText" dxfId="275" priority="41" operator="containsText" text="Muy Alta">
      <formula>NOT(ISERROR(SEARCH("Muy Alta",K10)))</formula>
    </cfRule>
  </conditionalFormatting>
  <conditionalFormatting sqref="K10:L10 K15:L15 K20:L20 K25:L25 K30:L30 K35:L35 K40:L40 K45:L45 K50:L50 K55:L55">
    <cfRule type="containsText" dxfId="274" priority="93" operator="containsText" text="6- Moderado">
      <formula>NOT(ISERROR(SEARCH("6- Moderado",K10)))</formula>
    </cfRule>
    <cfRule type="containsText" dxfId="273" priority="92" operator="containsText" text="3- Moderado">
      <formula>NOT(ISERROR(SEARCH("3- Moderado",K10)))</formula>
    </cfRule>
    <cfRule type="containsText" dxfId="272" priority="94" operator="containsText" text="4- Moderado">
      <formula>NOT(ISERROR(SEARCH("4- Moderado",K10)))</formula>
    </cfRule>
    <cfRule type="containsText" dxfId="271" priority="95" operator="containsText" text="3- Bajo">
      <formula>NOT(ISERROR(SEARCH("3- Bajo",K10)))</formula>
    </cfRule>
    <cfRule type="containsText" dxfId="270" priority="96" operator="containsText" text="4- Bajo">
      <formula>NOT(ISERROR(SEARCH("4- Bajo",K10)))</formula>
    </cfRule>
    <cfRule type="containsText" dxfId="269" priority="97" operator="containsText" text="1- Bajo">
      <formula>NOT(ISERROR(SEARCH("1- Bajo",K10)))</formula>
    </cfRule>
  </conditionalFormatting>
  <conditionalFormatting sqref="K8:M8">
    <cfRule type="containsText" dxfId="268" priority="781" operator="containsText" text="1- Bajo">
      <formula>NOT(ISERROR(SEARCH("1- Bajo",K8)))</formula>
    </cfRule>
    <cfRule type="containsText" dxfId="267" priority="779" operator="containsText" text="3- Bajo">
      <formula>NOT(ISERROR(SEARCH("3- Bajo",K8)))</formula>
    </cfRule>
    <cfRule type="containsText" dxfId="266" priority="780" operator="containsText" text="4- Bajo">
      <formula>NOT(ISERROR(SEARCH("4- Bajo",K8)))</formula>
    </cfRule>
    <cfRule type="containsText" dxfId="265" priority="777" operator="containsText" text="6- Moderado">
      <formula>NOT(ISERROR(SEARCH("6- Moderado",K8)))</formula>
    </cfRule>
    <cfRule type="containsText" dxfId="264" priority="776" operator="containsText" text="3- Moderado">
      <formula>NOT(ISERROR(SEARCH("3- Moderado",K8)))</formula>
    </cfRule>
    <cfRule type="containsText" dxfId="263" priority="778" operator="containsText" text="4- Moderado">
      <formula>NOT(ISERROR(SEARCH("4- Moderado",K8)))</formula>
    </cfRule>
  </conditionalFormatting>
  <conditionalFormatting sqref="L10:L59">
    <cfRule type="containsText" dxfId="262" priority="38" operator="containsText" text="Mayor">
      <formula>NOT(ISERROR(SEARCH("Mayor",L10)))</formula>
    </cfRule>
    <cfRule type="containsText" dxfId="261" priority="37" operator="containsText" text="Catastrófico">
      <formula>NOT(ISERROR(SEARCH("Catastrófico",L10)))</formula>
    </cfRule>
    <cfRule type="containsText" dxfId="260" priority="39" operator="containsText" text="Menor">
      <formula>NOT(ISERROR(SEARCH("Menor",L10)))</formula>
    </cfRule>
    <cfRule type="containsText" dxfId="259" priority="40" operator="containsText" text="Leve">
      <formula>NOT(ISERROR(SEARCH("Leve",L10)))</formula>
    </cfRule>
  </conditionalFormatting>
  <conditionalFormatting sqref="L10:M59">
    <cfRule type="containsText" dxfId="258" priority="48" operator="containsText" text="Moderado">
      <formula>NOT(ISERROR(SEARCH("Moderado",L10)))</formula>
    </cfRule>
  </conditionalFormatting>
  <conditionalFormatting sqref="M10:M59">
    <cfRule type="colorScale" priority="74">
      <colorScale>
        <cfvo type="min"/>
        <cfvo type="max"/>
        <color rgb="FFFF7128"/>
        <color rgb="FFFFEF9C"/>
      </colorScale>
    </cfRule>
    <cfRule type="containsText" dxfId="257" priority="73" operator="containsText" text="Extremo">
      <formula>NOT(ISERROR(SEARCH("Extremo",M10)))</formula>
    </cfRule>
    <cfRule type="containsText" dxfId="256" priority="72" operator="containsText" text="Alto">
      <formula>NOT(ISERROR(SEARCH("Alto",M10)))</formula>
    </cfRule>
    <cfRule type="containsText" dxfId="255" priority="71" operator="containsText" text="Moderado">
      <formula>NOT(ISERROR(SEARCH("Moderado",M10)))</formula>
    </cfRule>
    <cfRule type="containsText" dxfId="254" priority="70" operator="containsText" text="Bajo">
      <formula>NOT(ISERROR(SEARCH("Bajo",M10)))</formula>
    </cfRule>
  </conditionalFormatting>
  <conditionalFormatting sqref="N10 N15 N20 N25 N30 N35 N40 N45 N50 N55">
    <cfRule type="containsText" dxfId="253" priority="69" operator="containsText" text="1- Bajo">
      <formula>NOT(ISERROR(SEARCH("1- Bajo",N10)))</formula>
    </cfRule>
    <cfRule type="containsText" dxfId="252" priority="68" operator="containsText" text="4- Bajo">
      <formula>NOT(ISERROR(SEARCH("4- Bajo",N10)))</formula>
    </cfRule>
    <cfRule type="containsText" dxfId="251" priority="67" operator="containsText" text="3- Bajo">
      <formula>NOT(ISERROR(SEARCH("3- Bajo",N10)))</formula>
    </cfRule>
    <cfRule type="containsText" dxfId="250" priority="66" operator="containsText" text="4- Moderado">
      <formula>NOT(ISERROR(SEARCH("4- Moderado",N10)))</formula>
    </cfRule>
    <cfRule type="containsText" dxfId="249" priority="64" operator="containsText" text="3- Moderado">
      <formula>NOT(ISERROR(SEARCH("3- Moderado",N10)))</formula>
    </cfRule>
    <cfRule type="containsText" dxfId="248" priority="65" operator="containsText" text="6- Moderado">
      <formula>NOT(ISERROR(SEARCH("6- Moderado",N10)))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pageSetup orientation="portrait" horizontalDpi="4294967293" verticalDpi="0" r:id="rId1"/>
  <ignoredErrors>
    <ignoredError sqref="A10:N54 A56:N59 A55:C55 E55:N5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L42" zoomScaleNormal="100" workbookViewId="0">
      <selection activeCell="S50" sqref="S50:S54"/>
    </sheetView>
  </sheetViews>
  <sheetFormatPr baseColWidth="10" defaultColWidth="11.5" defaultRowHeight="15"/>
  <cols>
    <col min="1" max="2" width="18.5" style="79" customWidth="1"/>
    <col min="3" max="3" width="15.5" customWidth="1"/>
    <col min="4" max="4" width="27.5" style="79" customWidth="1"/>
    <col min="5" max="5" width="18" style="143" customWidth="1"/>
    <col min="6" max="6" width="40.1640625" customWidth="1"/>
    <col min="7" max="7" width="20.5" customWidth="1"/>
    <col min="8" max="8" width="10.5" style="144" customWidth="1"/>
    <col min="9" max="9" width="11.5" style="144" customWidth="1"/>
    <col min="10" max="10" width="10.1640625" style="145" customWidth="1"/>
    <col min="11" max="11" width="11.5" style="144" customWidth="1"/>
    <col min="12" max="12" width="10.83203125" style="144" customWidth="1"/>
    <col min="13" max="13" width="18.33203125" style="144"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83.33203125" customWidth="1"/>
    <col min="21" max="176" width="11.5" style="6"/>
  </cols>
  <sheetData>
    <row r="1" spans="1:278" s="128" customFormat="1" ht="16.5" customHeight="1">
      <c r="A1" s="342"/>
      <c r="B1" s="343"/>
      <c r="C1" s="343"/>
      <c r="D1" s="489" t="s">
        <v>652</v>
      </c>
      <c r="E1" s="489"/>
      <c r="F1" s="489"/>
      <c r="G1" s="489"/>
      <c r="H1" s="489"/>
      <c r="I1" s="489"/>
      <c r="J1" s="489"/>
      <c r="K1" s="489"/>
      <c r="L1" s="489"/>
      <c r="M1" s="489"/>
      <c r="N1" s="489"/>
      <c r="O1" s="489"/>
      <c r="P1" s="489"/>
      <c r="Q1" s="490"/>
      <c r="R1" s="334" t="s">
        <v>243</v>
      </c>
      <c r="S1" s="334"/>
      <c r="T1" s="334"/>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44"/>
      <c r="B2" s="345"/>
      <c r="C2" s="345"/>
      <c r="D2" s="491"/>
      <c r="E2" s="491"/>
      <c r="F2" s="491"/>
      <c r="G2" s="491"/>
      <c r="H2" s="491"/>
      <c r="I2" s="491"/>
      <c r="J2" s="491"/>
      <c r="K2" s="491"/>
      <c r="L2" s="491"/>
      <c r="M2" s="491"/>
      <c r="N2" s="491"/>
      <c r="O2" s="491"/>
      <c r="P2" s="491"/>
      <c r="Q2" s="492"/>
      <c r="R2" s="334"/>
      <c r="S2" s="334"/>
      <c r="T2" s="334"/>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81"/>
      <c r="D3" s="491"/>
      <c r="E3" s="491"/>
      <c r="F3" s="491"/>
      <c r="G3" s="491"/>
      <c r="H3" s="491"/>
      <c r="I3" s="491"/>
      <c r="J3" s="491"/>
      <c r="K3" s="491"/>
      <c r="L3" s="491"/>
      <c r="M3" s="491"/>
      <c r="N3" s="491"/>
      <c r="O3" s="491"/>
      <c r="P3" s="491"/>
      <c r="Q3" s="492"/>
      <c r="R3" s="334"/>
      <c r="S3" s="334"/>
      <c r="T3" s="334"/>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35" t="s">
        <v>244</v>
      </c>
      <c r="B4" s="336"/>
      <c r="C4" s="337"/>
      <c r="D4" s="338" t="str">
        <f>'Mapa Final'!D4</f>
        <v>COMUNICACION INSTITUCIONAL</v>
      </c>
      <c r="E4" s="339"/>
      <c r="F4" s="339"/>
      <c r="G4" s="339"/>
      <c r="H4" s="339"/>
      <c r="I4" s="339"/>
      <c r="J4" s="339"/>
      <c r="K4" s="339"/>
      <c r="L4" s="339"/>
      <c r="M4" s="339"/>
      <c r="N4" s="340"/>
      <c r="O4" s="341"/>
      <c r="P4" s="341"/>
      <c r="Q4" s="341"/>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35" t="s">
        <v>246</v>
      </c>
      <c r="B5" s="336"/>
      <c r="C5" s="337"/>
      <c r="D5" s="34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v>
      </c>
      <c r="E5" s="347"/>
      <c r="F5" s="347"/>
      <c r="G5" s="347"/>
      <c r="H5" s="347"/>
      <c r="I5" s="347"/>
      <c r="J5" s="347"/>
      <c r="K5" s="347"/>
      <c r="L5" s="347"/>
      <c r="M5" s="347"/>
      <c r="N5" s="348"/>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35" t="s">
        <v>248</v>
      </c>
      <c r="B6" s="336"/>
      <c r="C6" s="337"/>
      <c r="D6" s="346" t="str">
        <f>'Mapa Final'!D6</f>
        <v xml:space="preserve">Nivel Central </v>
      </c>
      <c r="E6" s="347"/>
      <c r="F6" s="347"/>
      <c r="G6" s="347"/>
      <c r="H6" s="347"/>
      <c r="I6" s="347"/>
      <c r="J6" s="347"/>
      <c r="K6" s="347"/>
      <c r="L6" s="347"/>
      <c r="M6" s="347"/>
      <c r="N6" s="348"/>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9" customFormat="1" ht="39.75" customHeight="1" thickTop="1" thickBot="1">
      <c r="A7" s="484" t="s">
        <v>621</v>
      </c>
      <c r="B7" s="485"/>
      <c r="C7" s="485"/>
      <c r="D7" s="485"/>
      <c r="E7" s="485"/>
      <c r="F7" s="486"/>
      <c r="G7" s="146"/>
      <c r="H7" s="487" t="s">
        <v>622</v>
      </c>
      <c r="I7" s="487"/>
      <c r="J7" s="487"/>
      <c r="K7" s="487" t="s">
        <v>623</v>
      </c>
      <c r="L7" s="487"/>
      <c r="M7" s="487"/>
      <c r="N7" s="488" t="s">
        <v>624</v>
      </c>
      <c r="O7" s="493" t="s">
        <v>625</v>
      </c>
      <c r="P7" s="495" t="s">
        <v>626</v>
      </c>
      <c r="Q7" s="496"/>
      <c r="R7" s="495" t="s">
        <v>627</v>
      </c>
      <c r="S7" s="496"/>
      <c r="T7" s="497" t="s">
        <v>653</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1" customHeight="1" thickTop="1" thickBot="1">
      <c r="A8" s="154" t="s">
        <v>28</v>
      </c>
      <c r="B8" s="154" t="s">
        <v>256</v>
      </c>
      <c r="C8" s="155" t="s">
        <v>196</v>
      </c>
      <c r="D8" s="147" t="s">
        <v>257</v>
      </c>
      <c r="E8" s="186" t="s">
        <v>200</v>
      </c>
      <c r="F8" s="186" t="s">
        <v>202</v>
      </c>
      <c r="G8" s="186" t="s">
        <v>204</v>
      </c>
      <c r="H8" s="148" t="s">
        <v>629</v>
      </c>
      <c r="I8" s="148" t="s">
        <v>561</v>
      </c>
      <c r="J8" s="148" t="s">
        <v>630</v>
      </c>
      <c r="K8" s="148" t="s">
        <v>629</v>
      </c>
      <c r="L8" s="148" t="s">
        <v>631</v>
      </c>
      <c r="M8" s="148" t="s">
        <v>630</v>
      </c>
      <c r="N8" s="488"/>
      <c r="O8" s="494"/>
      <c r="P8" s="149" t="s">
        <v>632</v>
      </c>
      <c r="Q8" s="149" t="s">
        <v>633</v>
      </c>
      <c r="R8" s="149" t="s">
        <v>634</v>
      </c>
      <c r="S8" s="149" t="s">
        <v>635</v>
      </c>
      <c r="T8" s="497"/>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c r="A9" s="498"/>
      <c r="B9" s="499"/>
      <c r="C9" s="499"/>
      <c r="D9" s="499"/>
      <c r="E9" s="499"/>
      <c r="F9" s="499"/>
      <c r="G9" s="499"/>
      <c r="H9" s="499"/>
      <c r="I9" s="499"/>
      <c r="J9" s="499"/>
      <c r="K9" s="499"/>
      <c r="L9" s="499"/>
      <c r="M9" s="499"/>
      <c r="N9" s="499"/>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500">
        <f>'Mapa Final'!A10</f>
        <v>1</v>
      </c>
      <c r="B10" s="500" t="str">
        <f>'Mapa Final'!B10</f>
        <v>Pérdida de información</v>
      </c>
      <c r="C10" s="500" t="str">
        <f>'Mapa Final'!C10</f>
        <v>Afectación en la Prestación del Servicio de Justicia</v>
      </c>
      <c r="D10" s="50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6.Perdida o hackeo de información derivada de ataques cibernéticos
7.Indisponibilidad y/o colapso de la infraestructura tecnológica 
8.Afectación de la prestación del servicio de conectividad 
9. Robo de identidad de las cuentas de usuario
 </v>
      </c>
      <c r="E10" s="500" t="str">
        <f>'Mapa Final'!E10</f>
        <v xml:space="preserve">Fallas en hardware o software, Telecomunicaciones e interrupcion de canales de comunicación  </v>
      </c>
      <c r="F10" s="500" t="str">
        <f>'Mapa Final'!F10</f>
        <v xml:space="preserve">Posibilidad de afectación en la prestación del servicio de jusitcia debido a Fallas en hardware o software, Telecomunicaciones e interrupcion de canales de comunicación  </v>
      </c>
      <c r="G10" s="500" t="str">
        <f>'Mapa Final'!G10</f>
        <v>Fallas Tecnológicas</v>
      </c>
      <c r="H10" s="509" t="str">
        <f>'Mapa Final'!I10:I14</f>
        <v>Media</v>
      </c>
      <c r="I10" s="509" t="str">
        <f>'Mapa Final'!L10:L14</f>
        <v>Mayor</v>
      </c>
      <c r="J10" s="512" t="str">
        <f>'Mapa Final'!N10:N14</f>
        <v xml:space="preserve">Alto </v>
      </c>
      <c r="K10" s="520" t="str">
        <f>'Mapa Final'!AA10:AA14</f>
        <v>Baja</v>
      </c>
      <c r="L10" s="520" t="str">
        <f>'Mapa Final'!AE10:AE14</f>
        <v>Mayor</v>
      </c>
      <c r="M10" s="512" t="str">
        <f>'Mapa Final'!AG10:AG14</f>
        <v xml:space="preserve">Alto </v>
      </c>
      <c r="N10" s="515" t="str">
        <f>'Mapa Final'!AH10</f>
        <v>Reducir(compartir)</v>
      </c>
      <c r="O10" s="310" t="str">
        <f>'Mapa Final'!AI10:AI14</f>
        <v>1. Reporte de fallas de hardware o software a la Unidad o grupo responsable.
2. Reporte de fallas en los canales de comunicación a la Unidad o grupo responsable y al Contratista responsable.</v>
      </c>
      <c r="P10" s="503" t="s">
        <v>8</v>
      </c>
      <c r="Q10" s="519"/>
      <c r="R10" s="503">
        <v>45108</v>
      </c>
      <c r="S10" s="503">
        <v>45199</v>
      </c>
      <c r="T10" s="524" t="s">
        <v>654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501"/>
      <c r="B11" s="501"/>
      <c r="C11" s="501"/>
      <c r="D11" s="501"/>
      <c r="E11" s="501"/>
      <c r="F11" s="501"/>
      <c r="G11" s="501"/>
      <c r="H11" s="510"/>
      <c r="I11" s="510"/>
      <c r="J11" s="513"/>
      <c r="K11" s="521"/>
      <c r="L11" s="521"/>
      <c r="M11" s="513"/>
      <c r="N11" s="516"/>
      <c r="O11" s="311"/>
      <c r="P11" s="504"/>
      <c r="Q11" s="504"/>
      <c r="R11" s="504"/>
      <c r="S11" s="504"/>
      <c r="T11" s="52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501"/>
      <c r="B12" s="501"/>
      <c r="C12" s="501"/>
      <c r="D12" s="501"/>
      <c r="E12" s="501"/>
      <c r="F12" s="501"/>
      <c r="G12" s="501"/>
      <c r="H12" s="510"/>
      <c r="I12" s="510"/>
      <c r="J12" s="513"/>
      <c r="K12" s="521"/>
      <c r="L12" s="521"/>
      <c r="M12" s="513"/>
      <c r="N12" s="516"/>
      <c r="O12" s="311"/>
      <c r="P12" s="504"/>
      <c r="Q12" s="504"/>
      <c r="R12" s="504"/>
      <c r="S12" s="504"/>
      <c r="T12" s="52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501"/>
      <c r="B13" s="501"/>
      <c r="C13" s="501"/>
      <c r="D13" s="501"/>
      <c r="E13" s="501"/>
      <c r="F13" s="501"/>
      <c r="G13" s="501"/>
      <c r="H13" s="510"/>
      <c r="I13" s="510"/>
      <c r="J13" s="513"/>
      <c r="K13" s="521"/>
      <c r="L13" s="521"/>
      <c r="M13" s="513"/>
      <c r="N13" s="516"/>
      <c r="O13" s="311"/>
      <c r="P13" s="504"/>
      <c r="Q13" s="504"/>
      <c r="R13" s="504"/>
      <c r="S13" s="504"/>
      <c r="T13" s="52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311.25" customHeight="1">
      <c r="A14" s="502"/>
      <c r="B14" s="502"/>
      <c r="C14" s="502"/>
      <c r="D14" s="502"/>
      <c r="E14" s="502"/>
      <c r="F14" s="502"/>
      <c r="G14" s="502"/>
      <c r="H14" s="511"/>
      <c r="I14" s="511"/>
      <c r="J14" s="514"/>
      <c r="K14" s="522"/>
      <c r="L14" s="522"/>
      <c r="M14" s="514"/>
      <c r="N14" s="517"/>
      <c r="O14" s="518"/>
      <c r="P14" s="505"/>
      <c r="Q14" s="505"/>
      <c r="R14" s="505"/>
      <c r="S14" s="505"/>
      <c r="T14" s="52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customHeight="1">
      <c r="A15" s="500">
        <f>'Mapa Final'!A15</f>
        <v>2</v>
      </c>
      <c r="B15" s="500" t="str">
        <f>'Mapa Final'!B15</f>
        <v>Incumplimiento en la publicación de información</v>
      </c>
      <c r="C15" s="500" t="str">
        <f>'Mapa Final'!C15</f>
        <v>Reputacional</v>
      </c>
      <c r="D15" s="500" t="str">
        <f>'Mapa Final'!D15</f>
        <v xml:space="preserve">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
7.Exceso de trámites para las aprobaciones de las publicaciones 
8.Desaprovechamiento de canales de comunicaciones, para generar mayor información a las partes interesadas
</v>
      </c>
      <c r="E15" s="500" t="str">
        <f>'Mapa Final'!E15</f>
        <v>Falta de disponibilidad de la información administrativa y judicial para su publicación y divulgación</v>
      </c>
      <c r="F15" s="500" t="str">
        <f>'Mapa Final'!F15</f>
        <v>Posibilidad de afectación reputacional debido a la falta de disponibilidad de la información administrativa y judicial para su publicación y divulgación</v>
      </c>
      <c r="G15" s="500" t="str">
        <f>'Mapa Final'!G15</f>
        <v>Usuarios, productos y prácticas organizacionales</v>
      </c>
      <c r="H15" s="509" t="str">
        <f>'Mapa Final'!I15:I19</f>
        <v>Media</v>
      </c>
      <c r="I15" s="509" t="str">
        <f>'Mapa Final'!L15:L19</f>
        <v>Catastrófico</v>
      </c>
      <c r="J15" s="512" t="str">
        <f>'Mapa Final'!N15:N19</f>
        <v>Extremo</v>
      </c>
      <c r="K15" s="520" t="str">
        <f>'Mapa Final'!AA15:AA19</f>
        <v>Baja</v>
      </c>
      <c r="L15" s="520" t="str">
        <f>'Mapa Final'!AE15:AE19</f>
        <v>Catastrófico</v>
      </c>
      <c r="M15" s="512" t="str">
        <f>'Mapa Final'!AG15:AG19</f>
        <v>Extremo</v>
      </c>
      <c r="N15" s="515" t="str">
        <f>'Mapa Final'!AH15</f>
        <v>Reducir(compartir)</v>
      </c>
      <c r="O15" s="310" t="str">
        <f>'Mapa Final'!AI15:AI19</f>
        <v xml:space="preserve">1. Reporte de fallas o no disponibilidad de los canales de comunicación y de las herramientas y plataformas institucionales utilizadas para la publicacion de informacion a las Unidades, a los Contratistas o Proveedores responsables.
2. Seguimiento a las solicitudes o requerimientos realizadas a los proveedores.
3. Seguimiento a las solicitudes gestionadas.
4. Elaboración de protocolo para la publicación de información en noticias
</v>
      </c>
      <c r="P15" s="503" t="s">
        <v>8</v>
      </c>
      <c r="Q15" s="519"/>
      <c r="R15" s="503">
        <v>45108</v>
      </c>
      <c r="S15" s="503">
        <v>45199</v>
      </c>
      <c r="T15" s="506" t="s">
        <v>655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customHeight="1">
      <c r="A16" s="501"/>
      <c r="B16" s="501"/>
      <c r="C16" s="501"/>
      <c r="D16" s="501"/>
      <c r="E16" s="501"/>
      <c r="F16" s="501"/>
      <c r="G16" s="501"/>
      <c r="H16" s="510"/>
      <c r="I16" s="510"/>
      <c r="J16" s="513"/>
      <c r="K16" s="521"/>
      <c r="L16" s="521"/>
      <c r="M16" s="513"/>
      <c r="N16" s="516"/>
      <c r="O16" s="311"/>
      <c r="P16" s="504"/>
      <c r="Q16" s="504"/>
      <c r="R16" s="504"/>
      <c r="S16" s="504"/>
      <c r="T16" s="50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customHeight="1">
      <c r="A17" s="501"/>
      <c r="B17" s="501"/>
      <c r="C17" s="501"/>
      <c r="D17" s="501"/>
      <c r="E17" s="501"/>
      <c r="F17" s="501"/>
      <c r="G17" s="501"/>
      <c r="H17" s="510"/>
      <c r="I17" s="510"/>
      <c r="J17" s="513"/>
      <c r="K17" s="521"/>
      <c r="L17" s="521"/>
      <c r="M17" s="513"/>
      <c r="N17" s="516"/>
      <c r="O17" s="311"/>
      <c r="P17" s="504"/>
      <c r="Q17" s="504"/>
      <c r="R17" s="504"/>
      <c r="S17" s="504"/>
      <c r="T17" s="50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customHeight="1">
      <c r="A18" s="501"/>
      <c r="B18" s="501"/>
      <c r="C18" s="501"/>
      <c r="D18" s="501"/>
      <c r="E18" s="501"/>
      <c r="F18" s="501"/>
      <c r="G18" s="501"/>
      <c r="H18" s="510"/>
      <c r="I18" s="510"/>
      <c r="J18" s="513"/>
      <c r="K18" s="521"/>
      <c r="L18" s="521"/>
      <c r="M18" s="513"/>
      <c r="N18" s="516"/>
      <c r="O18" s="311"/>
      <c r="P18" s="504"/>
      <c r="Q18" s="504"/>
      <c r="R18" s="504"/>
      <c r="S18" s="504"/>
      <c r="T18" s="50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customHeight="1">
      <c r="A19" s="502"/>
      <c r="B19" s="502"/>
      <c r="C19" s="502"/>
      <c r="D19" s="502"/>
      <c r="E19" s="502"/>
      <c r="F19" s="502"/>
      <c r="G19" s="502"/>
      <c r="H19" s="511"/>
      <c r="I19" s="511"/>
      <c r="J19" s="514"/>
      <c r="K19" s="522"/>
      <c r="L19" s="522"/>
      <c r="M19" s="514"/>
      <c r="N19" s="517"/>
      <c r="O19" s="518"/>
      <c r="P19" s="505"/>
      <c r="Q19" s="505"/>
      <c r="R19" s="505"/>
      <c r="S19" s="505"/>
      <c r="T19" s="50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0">
        <f>'Mapa Final'!A20</f>
        <v>3</v>
      </c>
      <c r="B20" s="500" t="str">
        <f>'Mapa Final'!B20</f>
        <v>Inexactitud en la información publicada</v>
      </c>
      <c r="C20" s="500" t="str">
        <f>'Mapa Final'!C20</f>
        <v>Reputacional</v>
      </c>
      <c r="D20" s="500" t="str">
        <f>'Mapa Final'!D20</f>
        <v xml:space="preserve">1. Falta de revisión, analisis y control  de la  información a publicar. 
2. Falta de coordinación en la ejecución de las actividades por la presencia de diversos administradores de contenido. 
3. Ausencia de parámetros para la consolidación de la información
4. Desconcimiento de protocolos, procedimientos, guías para la publicación de contenidos.
</v>
      </c>
      <c r="E20" s="500" t="str">
        <f>'Mapa Final'!E20</f>
        <v>Falencias en la publicación de información en las herramientas de comunicación por fallas en los controles y procedimientos establecidos</v>
      </c>
      <c r="F20" s="500" t="str">
        <f>'Mapa Final'!F20</f>
        <v>Posibilidad de afectación reputacional debido a las falencias en la publicación de información en las herramientas de comunicación por fallas en los controles y procedimientos establecidos</v>
      </c>
      <c r="G20" s="500" t="str">
        <f>'Mapa Final'!G20</f>
        <v>Usuarios, productos y prácticas organizacionales</v>
      </c>
      <c r="H20" s="509" t="str">
        <f>'Mapa Final'!I20:I24</f>
        <v>Media</v>
      </c>
      <c r="I20" s="509" t="str">
        <f>'Mapa Final'!L20:L24</f>
        <v>Mayor</v>
      </c>
      <c r="J20" s="512" t="str">
        <f>'Mapa Final'!N20:N24</f>
        <v xml:space="preserve">Alto </v>
      </c>
      <c r="K20" s="520" t="str">
        <f>'Mapa Final'!AA20:AA24</f>
        <v>Baja</v>
      </c>
      <c r="L20" s="520" t="str">
        <f>'Mapa Final'!AE20:AE24</f>
        <v>Mayor</v>
      </c>
      <c r="M20" s="512" t="str">
        <f>'Mapa Final'!AG20:AG24</f>
        <v xml:space="preserve">Alto </v>
      </c>
      <c r="N20" s="515" t="str">
        <f>'Mapa Final'!AH20</f>
        <v>Reducir(mitigar)</v>
      </c>
      <c r="O20" s="310" t="str">
        <f>'Mapa Final'!AI20:AI24</f>
        <v>1. Capacitación a los responsables en la publicación y divulgación de la informacion administrativa y judicial en las herramientas de comunicaciones y publicaciones de contenidos.
2. Divulgación de los procedimientos, protocolos y lineamientos a través de las diferentes herramientas tecnológicas de comunicaciones y publicaciones de contenidos</v>
      </c>
      <c r="P20" s="503" t="s">
        <v>8</v>
      </c>
      <c r="Q20" s="519"/>
      <c r="R20" s="503">
        <v>45108</v>
      </c>
      <c r="S20" s="503">
        <v>45199</v>
      </c>
      <c r="T20" s="546" t="s">
        <v>656</v>
      </c>
      <c r="U20" s="34"/>
      <c r="V20" s="34"/>
    </row>
    <row r="21" spans="1:176">
      <c r="A21" s="501"/>
      <c r="B21" s="501"/>
      <c r="C21" s="501"/>
      <c r="D21" s="501"/>
      <c r="E21" s="501"/>
      <c r="F21" s="501"/>
      <c r="G21" s="501"/>
      <c r="H21" s="510"/>
      <c r="I21" s="510"/>
      <c r="J21" s="513"/>
      <c r="K21" s="521"/>
      <c r="L21" s="521"/>
      <c r="M21" s="513"/>
      <c r="N21" s="516"/>
      <c r="O21" s="311"/>
      <c r="P21" s="504"/>
      <c r="Q21" s="504"/>
      <c r="R21" s="504"/>
      <c r="S21" s="504"/>
      <c r="T21" s="507"/>
      <c r="U21" s="34"/>
      <c r="V21" s="34"/>
    </row>
    <row r="22" spans="1:176">
      <c r="A22" s="501"/>
      <c r="B22" s="501"/>
      <c r="C22" s="501"/>
      <c r="D22" s="501"/>
      <c r="E22" s="501"/>
      <c r="F22" s="501"/>
      <c r="G22" s="501"/>
      <c r="H22" s="510"/>
      <c r="I22" s="510"/>
      <c r="J22" s="513"/>
      <c r="K22" s="521"/>
      <c r="L22" s="521"/>
      <c r="M22" s="513"/>
      <c r="N22" s="516"/>
      <c r="O22" s="311"/>
      <c r="P22" s="504"/>
      <c r="Q22" s="504"/>
      <c r="R22" s="504"/>
      <c r="S22" s="504"/>
      <c r="T22" s="507"/>
      <c r="U22" s="34"/>
      <c r="V22" s="34"/>
    </row>
    <row r="23" spans="1:176">
      <c r="A23" s="501"/>
      <c r="B23" s="501"/>
      <c r="C23" s="501"/>
      <c r="D23" s="501"/>
      <c r="E23" s="501"/>
      <c r="F23" s="501"/>
      <c r="G23" s="501"/>
      <c r="H23" s="510"/>
      <c r="I23" s="510"/>
      <c r="J23" s="513"/>
      <c r="K23" s="521"/>
      <c r="L23" s="521"/>
      <c r="M23" s="513"/>
      <c r="N23" s="516"/>
      <c r="O23" s="311"/>
      <c r="P23" s="504"/>
      <c r="Q23" s="504"/>
      <c r="R23" s="504"/>
      <c r="S23" s="504"/>
      <c r="T23" s="507"/>
      <c r="U23" s="34"/>
      <c r="V23" s="34"/>
    </row>
    <row r="24" spans="1:176" ht="307.5" customHeight="1">
      <c r="A24" s="502"/>
      <c r="B24" s="502"/>
      <c r="C24" s="502"/>
      <c r="D24" s="502"/>
      <c r="E24" s="502"/>
      <c r="F24" s="502"/>
      <c r="G24" s="502"/>
      <c r="H24" s="511"/>
      <c r="I24" s="511"/>
      <c r="J24" s="514"/>
      <c r="K24" s="522"/>
      <c r="L24" s="522"/>
      <c r="M24" s="514"/>
      <c r="N24" s="517"/>
      <c r="O24" s="518"/>
      <c r="P24" s="505"/>
      <c r="Q24" s="505"/>
      <c r="R24" s="505"/>
      <c r="S24" s="505"/>
      <c r="T24" s="508"/>
      <c r="U24" s="34"/>
      <c r="V24" s="34"/>
    </row>
    <row r="25" spans="1:176" ht="15" customHeight="1">
      <c r="A25" s="500">
        <f>'Mapa Final'!A25:A29</f>
        <v>4</v>
      </c>
      <c r="B25" s="500" t="str">
        <f>'Mapa Final'!B25:B29</f>
        <v>Suspensión de comunicaciones</v>
      </c>
      <c r="C25" s="500" t="str">
        <f>'Mapa Final'!C25:C29</f>
        <v>Afectación en la Prestación del Servicio de Justicia</v>
      </c>
      <c r="D25" s="500" t="str">
        <f>'Mapa Final'!D25:D29</f>
        <v>1. Aumento de los impactos ambientales negativos por pandemias
2. Limitaciones en  la movilidad asociados a factores del orden público
3. Alta demanda en servicios virtuales.
4. Dificultades en la comunicación y coordinación de actividades con los proveedores.
5 . Cambio en la normatividad (Decreto 444 de 2023 de austeridad del gasto)
6. Indisponibilidad y/o colapso de la infraestructura tecnológica
7. Afectación de la prestación del servicio de conectividad  
8. Perdida o hackeo de información derivada de ataques cibernéticos</v>
      </c>
      <c r="E25" s="500" t="str">
        <f>'Mapa Final'!E25:E29</f>
        <v xml:space="preserve"> 
Dificultades e inconvenientes  tecnicos y humanos que dificultan la realizacion oportuna de las distintas actividades de comunicación</v>
      </c>
      <c r="F25" s="500" t="str">
        <f>'Mapa Final'!F25:F29</f>
        <v>Posibilidad de afectación en la prestación del servicio de justicia debido a la suspensión de comunicaciones.</v>
      </c>
      <c r="G25" s="500" t="str">
        <f>'Mapa Final'!G25:G29</f>
        <v>Usuarios, productos y prácticas organizacionales</v>
      </c>
      <c r="H25" s="509" t="str">
        <f>'Mapa Final'!I25:I29</f>
        <v>Media</v>
      </c>
      <c r="I25" s="509" t="str">
        <f>'Mapa Final'!L25:L29</f>
        <v>Mayor</v>
      </c>
      <c r="J25" s="512" t="str">
        <f>'Mapa Final'!N25:N29</f>
        <v xml:space="preserve">Alto </v>
      </c>
      <c r="K25" s="520" t="str">
        <f>'Mapa Final'!AA25:AA29</f>
        <v>Baja</v>
      </c>
      <c r="L25" s="520" t="str">
        <f>'Mapa Final'!AE25:AE29</f>
        <v>Mayor</v>
      </c>
      <c r="M25" s="512" t="str">
        <f>'Mapa Final'!AG25:AG29</f>
        <v xml:space="preserve">Alto </v>
      </c>
      <c r="N25" s="515" t="str">
        <f>'Mapa Final'!AH25</f>
        <v>Reducir(compartir)</v>
      </c>
      <c r="O25" s="310" t="str">
        <f>'Mapa Final'!AI25:AI29</f>
        <v>1. Reporte y escalamiento de fallas o no disponibilidad de los canales de comunicación y de las herramientas y plataformas institucionales utilizadas para la publicacion de informacion a las Unidades, a los Contratistas o Proveedores responsables.</v>
      </c>
      <c r="P25" s="503" t="s">
        <v>8</v>
      </c>
      <c r="Q25" s="519"/>
      <c r="R25" s="503">
        <v>45108</v>
      </c>
      <c r="S25" s="503">
        <v>45199</v>
      </c>
      <c r="T25" s="524" t="s">
        <v>657</v>
      </c>
    </row>
    <row r="26" spans="1:176">
      <c r="A26" s="501"/>
      <c r="B26" s="501"/>
      <c r="C26" s="501"/>
      <c r="D26" s="501"/>
      <c r="E26" s="501"/>
      <c r="F26" s="501"/>
      <c r="G26" s="501"/>
      <c r="H26" s="510"/>
      <c r="I26" s="510"/>
      <c r="J26" s="513"/>
      <c r="K26" s="521"/>
      <c r="L26" s="521"/>
      <c r="M26" s="513"/>
      <c r="N26" s="516"/>
      <c r="O26" s="311"/>
      <c r="P26" s="504"/>
      <c r="Q26" s="504"/>
      <c r="R26" s="504"/>
      <c r="S26" s="504"/>
      <c r="T26" s="525"/>
    </row>
    <row r="27" spans="1:176">
      <c r="A27" s="501"/>
      <c r="B27" s="501"/>
      <c r="C27" s="501"/>
      <c r="D27" s="501"/>
      <c r="E27" s="501"/>
      <c r="F27" s="501"/>
      <c r="G27" s="501"/>
      <c r="H27" s="510"/>
      <c r="I27" s="510"/>
      <c r="J27" s="513"/>
      <c r="K27" s="521"/>
      <c r="L27" s="521"/>
      <c r="M27" s="513"/>
      <c r="N27" s="516"/>
      <c r="O27" s="311"/>
      <c r="P27" s="504"/>
      <c r="Q27" s="504"/>
      <c r="R27" s="504"/>
      <c r="S27" s="504"/>
      <c r="T27" s="525"/>
    </row>
    <row r="28" spans="1:176">
      <c r="A28" s="501"/>
      <c r="B28" s="501"/>
      <c r="C28" s="501"/>
      <c r="D28" s="501"/>
      <c r="E28" s="501"/>
      <c r="F28" s="501"/>
      <c r="G28" s="501"/>
      <c r="H28" s="510"/>
      <c r="I28" s="510"/>
      <c r="J28" s="513"/>
      <c r="K28" s="521"/>
      <c r="L28" s="521"/>
      <c r="M28" s="513"/>
      <c r="N28" s="516"/>
      <c r="O28" s="311"/>
      <c r="P28" s="504"/>
      <c r="Q28" s="504"/>
      <c r="R28" s="504"/>
      <c r="S28" s="504"/>
      <c r="T28" s="525"/>
    </row>
    <row r="29" spans="1:176" ht="277.5" customHeight="1">
      <c r="A29" s="502"/>
      <c r="B29" s="502"/>
      <c r="C29" s="502"/>
      <c r="D29" s="502"/>
      <c r="E29" s="502"/>
      <c r="F29" s="502"/>
      <c r="G29" s="502"/>
      <c r="H29" s="511"/>
      <c r="I29" s="511"/>
      <c r="J29" s="514"/>
      <c r="K29" s="522"/>
      <c r="L29" s="522"/>
      <c r="M29" s="514"/>
      <c r="N29" s="517"/>
      <c r="O29" s="518"/>
      <c r="P29" s="505"/>
      <c r="Q29" s="505"/>
      <c r="R29" s="505"/>
      <c r="S29" s="505"/>
      <c r="T29" s="526"/>
    </row>
    <row r="30" spans="1:176" ht="37.5" customHeight="1">
      <c r="A30" s="500">
        <f>'Mapa Final'!A30:A34</f>
        <v>5</v>
      </c>
      <c r="B30" s="500" t="str">
        <f>'Mapa Final'!B30:B34</f>
        <v xml:space="preserve">Alterar información </v>
      </c>
      <c r="C30" s="500" t="str">
        <f>'Mapa Final'!C30:C34</f>
        <v>Reputacional(Corrupción)</v>
      </c>
      <c r="D30" s="500" t="str">
        <f>'Mapa Final'!D30:D34</f>
        <v xml:space="preserve">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
3. Incremento de los delitos informáticos
4. Robo de identidad de las cuentas de usuario
</v>
      </c>
      <c r="E30" s="500" t="str">
        <f>'Mapa Final'!E30:E34</f>
        <v>Alteración de información por interes particular o para beneficio propio o de un tercero</v>
      </c>
      <c r="F30" s="500" t="str">
        <f>'Mapa Final'!F30:F34</f>
        <v>Posibilidad de afectacion reputacional debido a la alteración la información.</v>
      </c>
      <c r="G30" s="500" t="str">
        <f>'Mapa Final'!G30:G34</f>
        <v>Fraude Interno</v>
      </c>
      <c r="H30" s="509" t="str">
        <f>'Mapa Final'!I30:I34</f>
        <v>Media</v>
      </c>
      <c r="I30" s="509" t="str">
        <f>'Mapa Final'!L30:L34</f>
        <v>Mayor</v>
      </c>
      <c r="J30" s="512" t="str">
        <f>'Mapa Final'!N30:N34</f>
        <v xml:space="preserve">Alto </v>
      </c>
      <c r="K30" s="520" t="str">
        <f>'Mapa Final'!AA30:AA34</f>
        <v>Baja</v>
      </c>
      <c r="L30" s="520" t="str">
        <f>'Mapa Final'!AE30:AE34</f>
        <v>Mayor</v>
      </c>
      <c r="M30" s="512" t="str">
        <f>'Mapa Final'!AG30:AG34</f>
        <v xml:space="preserve">Alto </v>
      </c>
      <c r="N30" s="515" t="str">
        <f>'Mapa Final'!AH30</f>
        <v>Reducir(mitigar)</v>
      </c>
      <c r="O30" s="310" t="str">
        <f>'Mapa Final'!AI30:AI34</f>
        <v>1. Gestión de reportes de auditoría a contenidos o cambios realizados en las plataformas institucionales.
2. Verificacion de la ejecucion de copias de seguridad en las reuniones de seguimiento.
3. Campañas de divulgación del Código de Ética y el Plan Anticorrupción.
4. Sensibilización y capacitación en Ley de Transparencia.</v>
      </c>
      <c r="P30" s="503" t="s">
        <v>8</v>
      </c>
      <c r="Q30" s="549"/>
      <c r="R30" s="503">
        <v>45108</v>
      </c>
      <c r="S30" s="503">
        <v>45199</v>
      </c>
      <c r="T30" s="524" t="s">
        <v>658</v>
      </c>
    </row>
    <row r="31" spans="1:176" ht="41.25" customHeight="1">
      <c r="A31" s="501"/>
      <c r="B31" s="501"/>
      <c r="C31" s="501"/>
      <c r="D31" s="501"/>
      <c r="E31" s="501"/>
      <c r="F31" s="501"/>
      <c r="G31" s="501"/>
      <c r="H31" s="510"/>
      <c r="I31" s="510"/>
      <c r="J31" s="513"/>
      <c r="K31" s="521"/>
      <c r="L31" s="521"/>
      <c r="M31" s="513"/>
      <c r="N31" s="516"/>
      <c r="O31" s="311"/>
      <c r="P31" s="504"/>
      <c r="Q31" s="550"/>
      <c r="R31" s="504"/>
      <c r="S31" s="504"/>
      <c r="T31" s="547"/>
    </row>
    <row r="32" spans="1:176" ht="37.5" customHeight="1">
      <c r="A32" s="501"/>
      <c r="B32" s="501"/>
      <c r="C32" s="501"/>
      <c r="D32" s="501"/>
      <c r="E32" s="501"/>
      <c r="F32" s="501"/>
      <c r="G32" s="501"/>
      <c r="H32" s="510"/>
      <c r="I32" s="510"/>
      <c r="J32" s="513"/>
      <c r="K32" s="521"/>
      <c r="L32" s="521"/>
      <c r="M32" s="513"/>
      <c r="N32" s="516"/>
      <c r="O32" s="311"/>
      <c r="P32" s="504"/>
      <c r="Q32" s="550"/>
      <c r="R32" s="504"/>
      <c r="S32" s="504"/>
      <c r="T32" s="547"/>
    </row>
    <row r="33" spans="1:20" ht="67.5" customHeight="1">
      <c r="A33" s="501"/>
      <c r="B33" s="501"/>
      <c r="C33" s="501"/>
      <c r="D33" s="501"/>
      <c r="E33" s="501"/>
      <c r="F33" s="501"/>
      <c r="G33" s="501"/>
      <c r="H33" s="510"/>
      <c r="I33" s="510"/>
      <c r="J33" s="513"/>
      <c r="K33" s="521"/>
      <c r="L33" s="521"/>
      <c r="M33" s="513"/>
      <c r="N33" s="516"/>
      <c r="O33" s="311"/>
      <c r="P33" s="504"/>
      <c r="Q33" s="550"/>
      <c r="R33" s="504"/>
      <c r="S33" s="504"/>
      <c r="T33" s="547"/>
    </row>
    <row r="34" spans="1:20" ht="141.75" customHeight="1">
      <c r="A34" s="502"/>
      <c r="B34" s="502"/>
      <c r="C34" s="502"/>
      <c r="D34" s="502"/>
      <c r="E34" s="502"/>
      <c r="F34" s="502"/>
      <c r="G34" s="502"/>
      <c r="H34" s="511"/>
      <c r="I34" s="511"/>
      <c r="J34" s="514"/>
      <c r="K34" s="522"/>
      <c r="L34" s="522"/>
      <c r="M34" s="514"/>
      <c r="N34" s="517"/>
      <c r="O34" s="518"/>
      <c r="P34" s="505"/>
      <c r="Q34" s="551"/>
      <c r="R34" s="505"/>
      <c r="S34" s="505"/>
      <c r="T34" s="548"/>
    </row>
    <row r="35" spans="1:20" ht="15" customHeight="1">
      <c r="A35" s="500">
        <f>'Mapa Final'!A35:A39</f>
        <v>6</v>
      </c>
      <c r="B35" s="500" t="str">
        <f>'Mapa Final'!B35:B39</f>
        <v>Uso indebido de información para favorecer a terceros.</v>
      </c>
      <c r="C35" s="500" t="str">
        <f>'Mapa Final'!C35:C39</f>
        <v>Reputacional(Corrupción)</v>
      </c>
      <c r="D35" s="500" t="str">
        <f>'Mapa Final'!D35:D39</f>
        <v xml:space="preserve">1. Falta de ética
2. Desconocimiento de los procedimientos del proceso de Comunicación Institucional.
3. Carencia de controles en el flujo de la información
</v>
      </c>
      <c r="E35" s="500" t="str">
        <f>'Mapa Final'!E35:E39</f>
        <v>Búsqueda de beneficios particulares en razón del uso de la información no autorizada a divulgar.</v>
      </c>
      <c r="F35" s="500" t="str">
        <f>'Mapa Final'!F35:F39</f>
        <v xml:space="preserve">Posibilidad de afectación reputacional por el uso indebido de información para favorecer a terceros. </v>
      </c>
      <c r="G35" s="500" t="str">
        <f>'Mapa Final'!G35:G39</f>
        <v>Fraude Interno</v>
      </c>
      <c r="H35" s="509" t="str">
        <f>'Mapa Final'!I35:I39</f>
        <v>Media</v>
      </c>
      <c r="I35" s="509" t="str">
        <f>'Mapa Final'!L35:L39</f>
        <v>Mayor</v>
      </c>
      <c r="J35" s="512" t="str">
        <f>'Mapa Final'!N35:N39</f>
        <v xml:space="preserve">Alto </v>
      </c>
      <c r="K35" s="520" t="str">
        <f>'Mapa Final'!AA35:AA39</f>
        <v>Media</v>
      </c>
      <c r="L35" s="520" t="str">
        <f>'Mapa Final'!AE35:AE39</f>
        <v>Mayor</v>
      </c>
      <c r="M35" s="512" t="str">
        <f>'Mapa Final'!AG35:AG39</f>
        <v xml:space="preserve">Alto </v>
      </c>
      <c r="N35" s="515" t="str">
        <f>'Mapa Final'!AH35</f>
        <v>Evitar</v>
      </c>
      <c r="O35" s="310" t="str">
        <f>'Mapa Final'!AI35:AI39</f>
        <v xml:space="preserve">1.Presentar informes periodicos sobre las actividades de la Oficina de Comunicaciones en materia de divulgación. 
2. Realizar una campaña de ética y transparencia en el manejo de la información privilegiada
</v>
      </c>
      <c r="P35" s="503" t="s">
        <v>8</v>
      </c>
      <c r="Q35" s="519"/>
      <c r="R35" s="503">
        <v>45108</v>
      </c>
      <c r="S35" s="503">
        <v>45199</v>
      </c>
      <c r="T35" s="552" t="s">
        <v>659</v>
      </c>
    </row>
    <row r="36" spans="1:20">
      <c r="A36" s="501"/>
      <c r="B36" s="501"/>
      <c r="C36" s="501"/>
      <c r="D36" s="501"/>
      <c r="E36" s="501"/>
      <c r="F36" s="501"/>
      <c r="G36" s="501"/>
      <c r="H36" s="510"/>
      <c r="I36" s="510"/>
      <c r="J36" s="513"/>
      <c r="K36" s="521"/>
      <c r="L36" s="521"/>
      <c r="M36" s="513"/>
      <c r="N36" s="516"/>
      <c r="O36" s="311"/>
      <c r="P36" s="504"/>
      <c r="Q36" s="504"/>
      <c r="R36" s="504"/>
      <c r="S36" s="504"/>
      <c r="T36" s="553"/>
    </row>
    <row r="37" spans="1:20">
      <c r="A37" s="501"/>
      <c r="B37" s="501"/>
      <c r="C37" s="501"/>
      <c r="D37" s="501"/>
      <c r="E37" s="501"/>
      <c r="F37" s="501"/>
      <c r="G37" s="501"/>
      <c r="H37" s="510"/>
      <c r="I37" s="510"/>
      <c r="J37" s="513"/>
      <c r="K37" s="521"/>
      <c r="L37" s="521"/>
      <c r="M37" s="513"/>
      <c r="N37" s="516"/>
      <c r="O37" s="311"/>
      <c r="P37" s="504"/>
      <c r="Q37" s="504"/>
      <c r="R37" s="504"/>
      <c r="S37" s="504"/>
      <c r="T37" s="553"/>
    </row>
    <row r="38" spans="1:20">
      <c r="A38" s="501"/>
      <c r="B38" s="501"/>
      <c r="C38" s="501"/>
      <c r="D38" s="501"/>
      <c r="E38" s="501"/>
      <c r="F38" s="501"/>
      <c r="G38" s="501"/>
      <c r="H38" s="510"/>
      <c r="I38" s="510"/>
      <c r="J38" s="513"/>
      <c r="K38" s="521"/>
      <c r="L38" s="521"/>
      <c r="M38" s="513"/>
      <c r="N38" s="516"/>
      <c r="O38" s="311"/>
      <c r="P38" s="504"/>
      <c r="Q38" s="504"/>
      <c r="R38" s="504"/>
      <c r="S38" s="504"/>
      <c r="T38" s="553"/>
    </row>
    <row r="39" spans="1:20" ht="278.25" customHeight="1">
      <c r="A39" s="502"/>
      <c r="B39" s="502"/>
      <c r="C39" s="502"/>
      <c r="D39" s="502"/>
      <c r="E39" s="502"/>
      <c r="F39" s="502"/>
      <c r="G39" s="502"/>
      <c r="H39" s="511"/>
      <c r="I39" s="511"/>
      <c r="J39" s="514"/>
      <c r="K39" s="522"/>
      <c r="L39" s="522"/>
      <c r="M39" s="514"/>
      <c r="N39" s="517"/>
      <c r="O39" s="518"/>
      <c r="P39" s="505"/>
      <c r="Q39" s="505"/>
      <c r="R39" s="505"/>
      <c r="S39" s="505"/>
      <c r="T39" s="554"/>
    </row>
    <row r="40" spans="1:20" ht="75.75" customHeight="1">
      <c r="A40" s="529">
        <f>'Mapa Final'!A40</f>
        <v>7</v>
      </c>
      <c r="B40" s="529" t="str">
        <f>'Mapa Final'!B40</f>
        <v>Reproducción y comercialización  ilegal de publicaciones.</v>
      </c>
      <c r="C40" s="529" t="str">
        <f>'Mapa Final'!C40</f>
        <v>Reputacional(Corrupción)</v>
      </c>
      <c r="D40" s="529" t="str">
        <f>'Mapa Final'!D40</f>
        <v xml:space="preserve">1. Falta de ética 
2. Obtención de beneficios economicos de manera ilegal                 
3. Deficiencias y/o fallas de control, registro y verificación de inventarios
4. Debilidad en los procesos de inducción y reinducción de los servidores judiciales </v>
      </c>
      <c r="E40" s="529" t="str">
        <f>'Mapa Final'!E40</f>
        <v>Búsqueda de lucros ilicitos
con los bienes públicos</v>
      </c>
      <c r="F40" s="529" t="str">
        <f>'Mapa Final'!F40</f>
        <v>Posibilidad de afectación reputacional debido a la búsqueda de lucros ilicitos
con los bienes públicos</v>
      </c>
      <c r="G40" s="529" t="str">
        <f>'Mapa Final'!G40</f>
        <v>Fraude Interno</v>
      </c>
      <c r="H40" s="509" t="str">
        <f>'Mapa Final'!I40:I44</f>
        <v>Media</v>
      </c>
      <c r="I40" s="509" t="str">
        <f>'Mapa Final'!L40:L44</f>
        <v>Mayor</v>
      </c>
      <c r="J40" s="512" t="str">
        <f>'Mapa Final'!N40:N44</f>
        <v xml:space="preserve">Alto </v>
      </c>
      <c r="K40" s="520" t="str">
        <f>'Mapa Final'!AA40:AA44</f>
        <v>Baja</v>
      </c>
      <c r="L40" s="520" t="str">
        <f>'Mapa Final'!AE40:AE44</f>
        <v>Mayor</v>
      </c>
      <c r="M40" s="512" t="str">
        <f>'Mapa Final'!AG40:AG44</f>
        <v xml:space="preserve">Alto </v>
      </c>
      <c r="N40" s="515" t="str">
        <f>'Mapa Final'!AH40</f>
        <v>Reducir(mitigar)</v>
      </c>
      <c r="O40" s="310" t="str">
        <f>'Mapa Final'!AI40:AI44</f>
        <v xml:space="preserve">
1. Restringir el descargue de publicaciones por la Videoteca u otras páginas.
2. Recomendar entregas mínimas y/o parciales de acuerdo a la necesidad de distribución.
3.- Poner en conocimiento a las autoridadades disciplinarias y penales los hechos relacionados con la comercialización y publicación indebida.
4.- Divulgación del Plan anticorrupción</v>
      </c>
      <c r="P40" s="503" t="s">
        <v>8</v>
      </c>
      <c r="Q40" s="519"/>
      <c r="R40" s="503">
        <v>45108</v>
      </c>
      <c r="S40" s="503">
        <v>45199</v>
      </c>
      <c r="T40" s="535" t="s">
        <v>660</v>
      </c>
    </row>
    <row r="41" spans="1:20" ht="75.75" customHeight="1">
      <c r="A41" s="530"/>
      <c r="B41" s="530"/>
      <c r="C41" s="530"/>
      <c r="D41" s="530"/>
      <c r="E41" s="530"/>
      <c r="F41" s="530"/>
      <c r="G41" s="530"/>
      <c r="H41" s="510"/>
      <c r="I41" s="510"/>
      <c r="J41" s="513"/>
      <c r="K41" s="521"/>
      <c r="L41" s="521"/>
      <c r="M41" s="513"/>
      <c r="N41" s="516"/>
      <c r="O41" s="311"/>
      <c r="P41" s="504"/>
      <c r="Q41" s="504"/>
      <c r="R41" s="504"/>
      <c r="S41" s="504"/>
      <c r="T41" s="536"/>
    </row>
    <row r="42" spans="1:20" ht="75.75" customHeight="1">
      <c r="A42" s="530"/>
      <c r="B42" s="530"/>
      <c r="C42" s="530"/>
      <c r="D42" s="530"/>
      <c r="E42" s="530"/>
      <c r="F42" s="530"/>
      <c r="G42" s="530"/>
      <c r="H42" s="510"/>
      <c r="I42" s="510"/>
      <c r="J42" s="513"/>
      <c r="K42" s="521"/>
      <c r="L42" s="521"/>
      <c r="M42" s="513"/>
      <c r="N42" s="516"/>
      <c r="O42" s="311"/>
      <c r="P42" s="504"/>
      <c r="Q42" s="504"/>
      <c r="R42" s="504"/>
      <c r="S42" s="504"/>
      <c r="T42" s="536"/>
    </row>
    <row r="43" spans="1:20" ht="75.75" customHeight="1">
      <c r="A43" s="530"/>
      <c r="B43" s="530"/>
      <c r="C43" s="530"/>
      <c r="D43" s="530"/>
      <c r="E43" s="530"/>
      <c r="F43" s="530"/>
      <c r="G43" s="530"/>
      <c r="H43" s="510"/>
      <c r="I43" s="510"/>
      <c r="J43" s="513"/>
      <c r="K43" s="521"/>
      <c r="L43" s="521"/>
      <c r="M43" s="513"/>
      <c r="N43" s="516"/>
      <c r="O43" s="311"/>
      <c r="P43" s="504"/>
      <c r="Q43" s="504"/>
      <c r="R43" s="504"/>
      <c r="S43" s="504"/>
      <c r="T43" s="536"/>
    </row>
    <row r="44" spans="1:20" ht="75.75" customHeight="1">
      <c r="A44" s="531"/>
      <c r="B44" s="531"/>
      <c r="C44" s="531"/>
      <c r="D44" s="531"/>
      <c r="E44" s="531"/>
      <c r="F44" s="531"/>
      <c r="G44" s="531"/>
      <c r="H44" s="511"/>
      <c r="I44" s="511"/>
      <c r="J44" s="514"/>
      <c r="K44" s="522"/>
      <c r="L44" s="522"/>
      <c r="M44" s="514"/>
      <c r="N44" s="517"/>
      <c r="O44" s="518"/>
      <c r="P44" s="505"/>
      <c r="Q44" s="505"/>
      <c r="R44" s="505"/>
      <c r="S44" s="505"/>
      <c r="T44" s="537"/>
    </row>
    <row r="45" spans="1:20" ht="24.75" customHeight="1">
      <c r="A45" s="529">
        <f>'Mapa Final'!A45</f>
        <v>8</v>
      </c>
      <c r="B45" s="529" t="str">
        <f>'Mapa Final'!B45</f>
        <v>Certificación de servicios y productos no recibidos.</v>
      </c>
      <c r="C45" s="529" t="str">
        <f>'Mapa Final'!C45</f>
        <v>Reputacional(Corrupción)</v>
      </c>
      <c r="D45" s="529" t="str">
        <f>'Mapa Final'!D45</f>
        <v>1. Falta de ética
2. Intereses personales            
3. Favorecer a terceros
4.Carencia  de manual de funciones y procedimientos actualizados para los servidores Judiciales 
5.Debilidad en los procesos de inducción y reinducción de los servidores judiciales</v>
      </c>
      <c r="E45" s="529" t="str">
        <f>'Mapa Final'!E45</f>
        <v xml:space="preserve">Ausencia de valores y ética </v>
      </c>
      <c r="F45" s="529" t="str">
        <f>'Mapa Final'!F45</f>
        <v xml:space="preserve">Posibilidad de afectación reputacional debido a la ausencia de valores y ética </v>
      </c>
      <c r="G45" s="529" t="str">
        <f>'Mapa Final'!G45</f>
        <v>Fraude Interno</v>
      </c>
      <c r="H45" s="509" t="str">
        <f>'Mapa Final'!I45:I49</f>
        <v>Media</v>
      </c>
      <c r="I45" s="509" t="str">
        <f>'Mapa Final'!L45:L49</f>
        <v>Mayor</v>
      </c>
      <c r="J45" s="512" t="str">
        <f>'Mapa Final'!N45:N49</f>
        <v xml:space="preserve">Alto </v>
      </c>
      <c r="K45" s="520" t="str">
        <f>'Mapa Final'!AA45:AA49</f>
        <v>Baja</v>
      </c>
      <c r="L45" s="520" t="str">
        <f>'Mapa Final'!AE45:AE49</f>
        <v>Mayor</v>
      </c>
      <c r="M45" s="512" t="str">
        <f>'Mapa Final'!AG45:AG49</f>
        <v xml:space="preserve">Alto </v>
      </c>
      <c r="N45" s="515" t="str">
        <f>'Mapa Final'!AH45</f>
        <v>Reducir(mitigar)</v>
      </c>
      <c r="O45" s="310" t="str">
        <f>'Mapa Final'!AI45:AI49</f>
        <v>1. Poner en conocimiento a las autoridadades disciplinarias y penales los hechos relacionados con la certificación de servicios o productos no recibidos.
2. Reportar al supervisor los hechos relacionados con la certificación de servicios o productos no recibidos
3. Divulgación del Plan Anticorrupción</v>
      </c>
      <c r="P45" s="503" t="s">
        <v>8</v>
      </c>
      <c r="Q45" s="519"/>
      <c r="R45" s="503">
        <v>45108</v>
      </c>
      <c r="S45" s="503">
        <v>45199</v>
      </c>
      <c r="T45" s="535" t="s">
        <v>671</v>
      </c>
    </row>
    <row r="46" spans="1:20" ht="24.75" customHeight="1">
      <c r="A46" s="530"/>
      <c r="B46" s="530"/>
      <c r="C46" s="530"/>
      <c r="D46" s="530"/>
      <c r="E46" s="530"/>
      <c r="F46" s="530"/>
      <c r="G46" s="530"/>
      <c r="H46" s="510"/>
      <c r="I46" s="510"/>
      <c r="J46" s="513"/>
      <c r="K46" s="521"/>
      <c r="L46" s="521"/>
      <c r="M46" s="513"/>
      <c r="N46" s="516"/>
      <c r="O46" s="311"/>
      <c r="P46" s="504"/>
      <c r="Q46" s="504"/>
      <c r="R46" s="504"/>
      <c r="S46" s="504"/>
      <c r="T46" s="536"/>
    </row>
    <row r="47" spans="1:20" ht="24.75" customHeight="1">
      <c r="A47" s="530"/>
      <c r="B47" s="530"/>
      <c r="C47" s="530"/>
      <c r="D47" s="530"/>
      <c r="E47" s="530"/>
      <c r="F47" s="530"/>
      <c r="G47" s="530"/>
      <c r="H47" s="510"/>
      <c r="I47" s="510"/>
      <c r="J47" s="513"/>
      <c r="K47" s="521"/>
      <c r="L47" s="521"/>
      <c r="M47" s="513"/>
      <c r="N47" s="516"/>
      <c r="O47" s="311"/>
      <c r="P47" s="504"/>
      <c r="Q47" s="504"/>
      <c r="R47" s="504"/>
      <c r="S47" s="504"/>
      <c r="T47" s="536"/>
    </row>
    <row r="48" spans="1:20" ht="24.75" customHeight="1">
      <c r="A48" s="530"/>
      <c r="B48" s="530"/>
      <c r="C48" s="530"/>
      <c r="D48" s="530"/>
      <c r="E48" s="530"/>
      <c r="F48" s="530"/>
      <c r="G48" s="530"/>
      <c r="H48" s="510"/>
      <c r="I48" s="510"/>
      <c r="J48" s="513"/>
      <c r="K48" s="521"/>
      <c r="L48" s="521"/>
      <c r="M48" s="513"/>
      <c r="N48" s="516"/>
      <c r="O48" s="311"/>
      <c r="P48" s="504"/>
      <c r="Q48" s="504"/>
      <c r="R48" s="504"/>
      <c r="S48" s="504"/>
      <c r="T48" s="536"/>
    </row>
    <row r="49" spans="1:20" ht="45" customHeight="1">
      <c r="A49" s="531"/>
      <c r="B49" s="531"/>
      <c r="C49" s="531"/>
      <c r="D49" s="531"/>
      <c r="E49" s="531"/>
      <c r="F49" s="531"/>
      <c r="G49" s="531"/>
      <c r="H49" s="511"/>
      <c r="I49" s="511"/>
      <c r="J49" s="514"/>
      <c r="K49" s="522"/>
      <c r="L49" s="522"/>
      <c r="M49" s="514"/>
      <c r="N49" s="517"/>
      <c r="O49" s="518"/>
      <c r="P49" s="505"/>
      <c r="Q49" s="505"/>
      <c r="R49" s="505"/>
      <c r="S49" s="505"/>
      <c r="T49" s="537"/>
    </row>
    <row r="50" spans="1:20" ht="74.25" customHeight="1">
      <c r="A50" s="529">
        <f>'Mapa Final'!A50</f>
        <v>9</v>
      </c>
      <c r="B50" s="529" t="str">
        <f>'Mapa Final'!B50</f>
        <v xml:space="preserve">Uso y obsolecencia de material impreso </v>
      </c>
      <c r="C50" s="529" t="str">
        <f>'Mapa Final'!C50</f>
        <v xml:space="preserve"> Afectación Ambiental</v>
      </c>
      <c r="D50" s="529" t="str">
        <f>'Mapa Final'!D50</f>
        <v>1. Estimar de manera inadecuada el número de solicitudes de impresión.
2. Dificultad en la distribución del material impreso.
3. Cambios normativos o de austeridad.
4. Falta de conciencia con el uso racional de generación de publicaciones
5. Desconocimiento del Plan de Gestión Ambiental que aplica para la Rama Judicial Acuerdo PSAA14-10160</v>
      </c>
      <c r="E50" s="529" t="str">
        <f>'Mapa Final'!E50</f>
        <v xml:space="preserve">Producción en exceso de publicaciones impresas </v>
      </c>
      <c r="F50" s="529" t="str">
        <f>'Mapa Final'!F50</f>
        <v>Posibilidad de afectación ambiental debido a la producción en exceso de publicaciones impresas</v>
      </c>
      <c r="G50" s="529" t="str">
        <f>'Mapa Final'!G50</f>
        <v>Eventos Ambientales Internos</v>
      </c>
      <c r="H50" s="509" t="str">
        <f>'Mapa Final'!I50:I54</f>
        <v>Baja</v>
      </c>
      <c r="I50" s="509" t="str">
        <f>'Mapa Final'!L50:L54</f>
        <v>Menor</v>
      </c>
      <c r="J50" s="512" t="str">
        <f>'Mapa Final'!N50:N54</f>
        <v>Moderado</v>
      </c>
      <c r="K50" s="520" t="str">
        <f>'Mapa Final'!AA50:AA54</f>
        <v>Baja</v>
      </c>
      <c r="L50" s="520" t="str">
        <f>'Mapa Final'!AE50:AE54</f>
        <v>Menor</v>
      </c>
      <c r="M50" s="512" t="str">
        <f>'Mapa Final'!AG50:AG54</f>
        <v>Moderado</v>
      </c>
      <c r="N50" s="515" t="str">
        <f>'Mapa Final'!AH50</f>
        <v>Aceptar</v>
      </c>
      <c r="O50" s="310" t="str">
        <f>'Mapa Final'!AI50:AI54</f>
        <v>1.- Establecer impresiones mínimas y luego requerir impresiones periódicas controladas de acuerdo a la justificación de la impresión.
2.- Realizar la distribución oportunamente
3. Realizar inventario de remanentes y ver la pertinencia de donación y descarte del material</v>
      </c>
      <c r="P50" s="503" t="s">
        <v>8</v>
      </c>
      <c r="Q50" s="519"/>
      <c r="R50" s="503">
        <v>45108</v>
      </c>
      <c r="S50" s="503">
        <v>45199</v>
      </c>
      <c r="T50" s="543" t="s">
        <v>672</v>
      </c>
    </row>
    <row r="51" spans="1:20" ht="74.25" customHeight="1">
      <c r="A51" s="530"/>
      <c r="B51" s="530"/>
      <c r="C51" s="530"/>
      <c r="D51" s="530"/>
      <c r="E51" s="530"/>
      <c r="F51" s="530"/>
      <c r="G51" s="530"/>
      <c r="H51" s="510"/>
      <c r="I51" s="510"/>
      <c r="J51" s="513"/>
      <c r="K51" s="521"/>
      <c r="L51" s="521"/>
      <c r="M51" s="513"/>
      <c r="N51" s="516"/>
      <c r="O51" s="311"/>
      <c r="P51" s="504"/>
      <c r="Q51" s="504"/>
      <c r="R51" s="504"/>
      <c r="S51" s="504"/>
      <c r="T51" s="544"/>
    </row>
    <row r="52" spans="1:20" ht="74.25" customHeight="1">
      <c r="A52" s="530"/>
      <c r="B52" s="530"/>
      <c r="C52" s="530"/>
      <c r="D52" s="530"/>
      <c r="E52" s="530"/>
      <c r="F52" s="530"/>
      <c r="G52" s="530"/>
      <c r="H52" s="510"/>
      <c r="I52" s="510"/>
      <c r="J52" s="513"/>
      <c r="K52" s="521"/>
      <c r="L52" s="521"/>
      <c r="M52" s="513"/>
      <c r="N52" s="516"/>
      <c r="O52" s="311"/>
      <c r="P52" s="504"/>
      <c r="Q52" s="504"/>
      <c r="R52" s="504"/>
      <c r="S52" s="504"/>
      <c r="T52" s="544"/>
    </row>
    <row r="53" spans="1:20" ht="39" customHeight="1" thickBot="1">
      <c r="A53" s="530"/>
      <c r="B53" s="530"/>
      <c r="C53" s="530"/>
      <c r="D53" s="530"/>
      <c r="E53" s="530"/>
      <c r="F53" s="530"/>
      <c r="G53" s="530"/>
      <c r="H53" s="510"/>
      <c r="I53" s="510"/>
      <c r="J53" s="513"/>
      <c r="K53" s="521"/>
      <c r="L53" s="521"/>
      <c r="M53" s="513"/>
      <c r="N53" s="516"/>
      <c r="O53" s="311"/>
      <c r="P53" s="504"/>
      <c r="Q53" s="504"/>
      <c r="R53" s="504"/>
      <c r="S53" s="504"/>
      <c r="T53" s="544"/>
    </row>
    <row r="54" spans="1:20" ht="74" hidden="1" customHeight="1" thickBot="1">
      <c r="A54" s="531"/>
      <c r="B54" s="531"/>
      <c r="C54" s="531"/>
      <c r="D54" s="531"/>
      <c r="E54" s="531"/>
      <c r="F54" s="531"/>
      <c r="G54" s="531"/>
      <c r="H54" s="511"/>
      <c r="I54" s="511"/>
      <c r="J54" s="514"/>
      <c r="K54" s="522"/>
      <c r="L54" s="522"/>
      <c r="M54" s="514"/>
      <c r="N54" s="517"/>
      <c r="O54" s="518"/>
      <c r="P54" s="505"/>
      <c r="Q54" s="505"/>
      <c r="R54" s="505"/>
      <c r="S54" s="505"/>
      <c r="T54" s="545"/>
    </row>
    <row r="55" spans="1:20" ht="37.25" customHeight="1">
      <c r="A55" s="529">
        <f>'Mapa Final'!A55</f>
        <v>10</v>
      </c>
      <c r="B55" s="529" t="str">
        <f>'Mapa Final'!B55</f>
        <v xml:space="preserve"> Generación de residuos contaminantes de oficina</v>
      </c>
      <c r="C55" s="529" t="str">
        <f>'Mapa Final'!C55</f>
        <v xml:space="preserve"> Afectación Ambiental</v>
      </c>
      <c r="D55" s="529" t="str">
        <f>'Mapa Final'!D55</f>
        <v xml:space="preserve">1. Inadecuado uso de almacenamiento. 
2. Desconocimiento de almacenamiento de material contaminante.
3. Uso excesivo de papel e impresión.
4. Contaminación visual
5. Desconocimiento del Plan de Gestión Ambiental que aplica para la Rama Judicial Acuerdo PSAA14-10160  </v>
      </c>
      <c r="E55" s="529" t="str">
        <f>'Mapa Final'!E55</f>
        <v xml:space="preserve">Inadecuado uso de almacenamiento de material de oficina contaminante </v>
      </c>
      <c r="F55" s="529" t="str">
        <f>'Mapa Final'!F55</f>
        <v xml:space="preserve">Posibilidad de afectación ambiental debido al inadecuado uso de almacenamiento de material de oficina contaminante </v>
      </c>
      <c r="G55" s="529" t="str">
        <f>'Mapa Final'!G55</f>
        <v>Eventos Ambientales Internos</v>
      </c>
      <c r="H55" s="509" t="str">
        <f>'Mapa Final'!I55:I59</f>
        <v>Media</v>
      </c>
      <c r="I55" s="509" t="str">
        <f>'Mapa Final'!L55:L59</f>
        <v>Menor</v>
      </c>
      <c r="J55" s="512" t="str">
        <f>'Mapa Final'!N55:N59</f>
        <v>Moderado</v>
      </c>
      <c r="K55" s="520" t="str">
        <f>'Mapa Final'!AA55:AA59</f>
        <v>Baja</v>
      </c>
      <c r="L55" s="520" t="str">
        <f>'Mapa Final'!AE55:AE59</f>
        <v>Menor</v>
      </c>
      <c r="M55" s="512" t="str">
        <f>'Mapa Final'!AG55:AG59</f>
        <v>Moderado</v>
      </c>
      <c r="N55" s="515" t="str">
        <f>'Mapa Final'!AH55</f>
        <v>Aceptar</v>
      </c>
      <c r="O55" s="310"/>
      <c r="P55" s="503" t="s">
        <v>8</v>
      </c>
      <c r="Q55" s="519"/>
      <c r="R55" s="503">
        <v>45108</v>
      </c>
      <c r="S55" s="503">
        <v>45199</v>
      </c>
      <c r="T55" s="555" t="s">
        <v>644</v>
      </c>
    </row>
    <row r="56" spans="1:20" ht="37.25" customHeight="1">
      <c r="A56" s="530"/>
      <c r="B56" s="530"/>
      <c r="C56" s="530"/>
      <c r="D56" s="530"/>
      <c r="E56" s="530"/>
      <c r="F56" s="530"/>
      <c r="G56" s="530"/>
      <c r="H56" s="510"/>
      <c r="I56" s="510"/>
      <c r="J56" s="513"/>
      <c r="K56" s="521"/>
      <c r="L56" s="521"/>
      <c r="M56" s="513"/>
      <c r="N56" s="516"/>
      <c r="O56" s="311"/>
      <c r="P56" s="504"/>
      <c r="Q56" s="504"/>
      <c r="R56" s="504"/>
      <c r="S56" s="504"/>
      <c r="T56" s="507"/>
    </row>
    <row r="57" spans="1:20" ht="37.25" customHeight="1">
      <c r="A57" s="530"/>
      <c r="B57" s="530"/>
      <c r="C57" s="530"/>
      <c r="D57" s="530"/>
      <c r="E57" s="530"/>
      <c r="F57" s="530"/>
      <c r="G57" s="530"/>
      <c r="H57" s="510"/>
      <c r="I57" s="510"/>
      <c r="J57" s="513"/>
      <c r="K57" s="521"/>
      <c r="L57" s="521"/>
      <c r="M57" s="513"/>
      <c r="N57" s="516"/>
      <c r="O57" s="311"/>
      <c r="P57" s="504"/>
      <c r="Q57" s="504"/>
      <c r="R57" s="504"/>
      <c r="S57" s="504"/>
      <c r="T57" s="507"/>
    </row>
    <row r="58" spans="1:20" ht="37.25" customHeight="1">
      <c r="A58" s="530"/>
      <c r="B58" s="530"/>
      <c r="C58" s="530"/>
      <c r="D58" s="530"/>
      <c r="E58" s="530"/>
      <c r="F58" s="530"/>
      <c r="G58" s="530"/>
      <c r="H58" s="510"/>
      <c r="I58" s="510"/>
      <c r="J58" s="513"/>
      <c r="K58" s="521"/>
      <c r="L58" s="521"/>
      <c r="M58" s="513"/>
      <c r="N58" s="516"/>
      <c r="O58" s="311"/>
      <c r="P58" s="504"/>
      <c r="Q58" s="504"/>
      <c r="R58" s="504"/>
      <c r="S58" s="504"/>
      <c r="T58" s="507"/>
    </row>
    <row r="59" spans="1:20" ht="37.25" customHeight="1">
      <c r="A59" s="531"/>
      <c r="B59" s="531"/>
      <c r="C59" s="531"/>
      <c r="D59" s="531"/>
      <c r="E59" s="531"/>
      <c r="F59" s="531"/>
      <c r="G59" s="531"/>
      <c r="H59" s="511"/>
      <c r="I59" s="511"/>
      <c r="J59" s="514"/>
      <c r="K59" s="522"/>
      <c r="L59" s="522"/>
      <c r="M59" s="514"/>
      <c r="N59" s="517"/>
      <c r="O59" s="518"/>
      <c r="P59" s="505"/>
      <c r="Q59" s="505"/>
      <c r="R59" s="505"/>
      <c r="S59" s="505"/>
      <c r="T59" s="50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47" priority="795" operator="containsText" text="1- Bajo">
      <formula>NOT(ISERROR(SEARCH("1- Bajo",A7)))</formula>
    </cfRule>
    <cfRule type="containsText" dxfId="246" priority="794" operator="containsText" text="4- Bajo">
      <formula>NOT(ISERROR(SEARCH("4- Bajo",A7)))</formula>
    </cfRule>
    <cfRule type="containsText" dxfId="245" priority="793" operator="containsText" text="3- Bajo">
      <formula>NOT(ISERROR(SEARCH("3- Bajo",A7)))</formula>
    </cfRule>
  </conditionalFormatting>
  <conditionalFormatting sqref="A20:G20">
    <cfRule type="containsText" dxfId="244" priority="36" operator="containsText" text="1- Bajo">
      <formula>NOT(ISERROR(SEARCH("1- Bajo",A20)))</formula>
    </cfRule>
    <cfRule type="containsText" dxfId="243" priority="35" operator="containsText" text="4- Bajo">
      <formula>NOT(ISERROR(SEARCH("4- Bajo",A20)))</formula>
    </cfRule>
    <cfRule type="containsText" dxfId="242" priority="34" operator="containsText" text="3- Bajo">
      <formula>NOT(ISERROR(SEARCH("3- Bajo",A20)))</formula>
    </cfRule>
    <cfRule type="containsText" dxfId="241" priority="33" operator="containsText" text="4- Moderado">
      <formula>NOT(ISERROR(SEARCH("4- Moderado",A20)))</formula>
    </cfRule>
    <cfRule type="containsText" dxfId="240" priority="32" operator="containsText" text="6- Moderado">
      <formula>NOT(ISERROR(SEARCH("6- Moderado",A20)))</formula>
    </cfRule>
    <cfRule type="containsText" dxfId="239" priority="31" operator="containsText" text="3- Moderado">
      <formula>NOT(ISERROR(SEARCH("3- Moderado",A20)))</formula>
    </cfRule>
  </conditionalFormatting>
  <conditionalFormatting sqref="A25:G25 A30:G30 A35:G35">
    <cfRule type="containsText" dxfId="238" priority="1" operator="containsText" text="3- Moderado">
      <formula>NOT(ISERROR(SEARCH("3- Moderado",A25)))</formula>
    </cfRule>
    <cfRule type="containsText" dxfId="237" priority="2" operator="containsText" text="6- Moderado">
      <formula>NOT(ISERROR(SEARCH("6- Moderado",A25)))</formula>
    </cfRule>
    <cfRule type="containsText" dxfId="236" priority="3" operator="containsText" text="4- Moderado">
      <formula>NOT(ISERROR(SEARCH("4- Moderado",A25)))</formula>
    </cfRule>
    <cfRule type="containsText" dxfId="235" priority="5" operator="containsText" text="4- Bajo">
      <formula>NOT(ISERROR(SEARCH("4- Bajo",A25)))</formula>
    </cfRule>
    <cfRule type="containsText" dxfId="234" priority="4" operator="containsText" text="3- Bajo">
      <formula>NOT(ISERROR(SEARCH("3- Bajo",A25)))</formula>
    </cfRule>
    <cfRule type="containsText" dxfId="233" priority="6" operator="containsText" text="1- Bajo">
      <formula>NOT(ISERROR(SEARCH("1- Bajo",A25)))</formula>
    </cfRule>
  </conditionalFormatting>
  <conditionalFormatting sqref="A40:G40">
    <cfRule type="containsText" dxfId="232" priority="25" operator="containsText" text="3- Moderado">
      <formula>NOT(ISERROR(SEARCH("3- Moderado",A40)))</formula>
    </cfRule>
    <cfRule type="containsText" dxfId="231" priority="30" operator="containsText" text="1- Bajo">
      <formula>NOT(ISERROR(SEARCH("1- Bajo",A40)))</formula>
    </cfRule>
    <cfRule type="containsText" dxfId="230" priority="29" operator="containsText" text="4- Bajo">
      <formula>NOT(ISERROR(SEARCH("4- Bajo",A40)))</formula>
    </cfRule>
    <cfRule type="containsText" dxfId="229" priority="28" operator="containsText" text="3- Bajo">
      <formula>NOT(ISERROR(SEARCH("3- Bajo",A40)))</formula>
    </cfRule>
    <cfRule type="containsText" dxfId="228" priority="27" operator="containsText" text="4- Moderado">
      <formula>NOT(ISERROR(SEARCH("4- Moderado",A40)))</formula>
    </cfRule>
    <cfRule type="containsText" dxfId="227" priority="26" operator="containsText" text="6- Moderado">
      <formula>NOT(ISERROR(SEARCH("6- Moderado",A40)))</formula>
    </cfRule>
  </conditionalFormatting>
  <conditionalFormatting sqref="A45:G45">
    <cfRule type="containsText" dxfId="226" priority="22" operator="containsText" text="3- Bajo">
      <formula>NOT(ISERROR(SEARCH("3- Bajo",A45)))</formula>
    </cfRule>
    <cfRule type="containsText" dxfId="225" priority="23" operator="containsText" text="4- Bajo">
      <formula>NOT(ISERROR(SEARCH("4- Bajo",A45)))</formula>
    </cfRule>
    <cfRule type="containsText" dxfId="224" priority="24" operator="containsText" text="1- Bajo">
      <formula>NOT(ISERROR(SEARCH("1- Bajo",A45)))</formula>
    </cfRule>
    <cfRule type="containsText" dxfId="223" priority="19" operator="containsText" text="3- Moderado">
      <formula>NOT(ISERROR(SEARCH("3- Moderado",A45)))</formula>
    </cfRule>
    <cfRule type="containsText" dxfId="222" priority="21" operator="containsText" text="4- Moderado">
      <formula>NOT(ISERROR(SEARCH("4- Moderado",A45)))</formula>
    </cfRule>
    <cfRule type="containsText" dxfId="221" priority="20" operator="containsText" text="6- Moderado">
      <formula>NOT(ISERROR(SEARCH("6- Moderado",A45)))</formula>
    </cfRule>
  </conditionalFormatting>
  <conditionalFormatting sqref="A50:G50">
    <cfRule type="containsText" dxfId="220" priority="15" operator="containsText" text="4- Moderado">
      <formula>NOT(ISERROR(SEARCH("4- Moderado",A50)))</formula>
    </cfRule>
    <cfRule type="containsText" dxfId="219" priority="18" operator="containsText" text="1- Bajo">
      <formula>NOT(ISERROR(SEARCH("1- Bajo",A50)))</formula>
    </cfRule>
    <cfRule type="containsText" dxfId="218" priority="17" operator="containsText" text="4- Bajo">
      <formula>NOT(ISERROR(SEARCH("4- Bajo",A50)))</formula>
    </cfRule>
    <cfRule type="containsText" dxfId="217" priority="14" operator="containsText" text="6- Moderado">
      <formula>NOT(ISERROR(SEARCH("6- Moderado",A50)))</formula>
    </cfRule>
    <cfRule type="containsText" dxfId="216" priority="13" operator="containsText" text="3- Moderado">
      <formula>NOT(ISERROR(SEARCH("3- Moderado",A50)))</formula>
    </cfRule>
    <cfRule type="containsText" dxfId="215" priority="16" operator="containsText" text="3- Bajo">
      <formula>NOT(ISERROR(SEARCH("3- Bajo",A50)))</formula>
    </cfRule>
  </conditionalFormatting>
  <conditionalFormatting sqref="A55:G55">
    <cfRule type="containsText" dxfId="214" priority="7" operator="containsText" text="3- Moderado">
      <formula>NOT(ISERROR(SEARCH("3- Moderado",A55)))</formula>
    </cfRule>
    <cfRule type="containsText" dxfId="213" priority="8" operator="containsText" text="6- Moderado">
      <formula>NOT(ISERROR(SEARCH("6- Moderado",A55)))</formula>
    </cfRule>
    <cfRule type="containsText" dxfId="212" priority="9" operator="containsText" text="4- Moderado">
      <formula>NOT(ISERROR(SEARCH("4- Moderado",A55)))</formula>
    </cfRule>
    <cfRule type="containsText" dxfId="211" priority="10" operator="containsText" text="3- Bajo">
      <formula>NOT(ISERROR(SEARCH("3- Bajo",A55)))</formula>
    </cfRule>
    <cfRule type="containsText" dxfId="210" priority="12" operator="containsText" text="1- Bajo">
      <formula>NOT(ISERROR(SEARCH("1- Bajo",A55)))</formula>
    </cfRule>
    <cfRule type="containsText" dxfId="209" priority="11" operator="containsText" text="4- Bajo">
      <formula>NOT(ISERROR(SEARCH("4- Bajo",A55)))</formula>
    </cfRule>
  </conditionalFormatting>
  <conditionalFormatting sqref="A10:I10 A15:I15">
    <cfRule type="containsText" dxfId="208" priority="83" operator="containsText" text="3- Bajo">
      <formula>NOT(ISERROR(SEARCH("3- Bajo",A10)))</formula>
    </cfRule>
    <cfRule type="containsText" dxfId="207" priority="81" operator="containsText" text="6- Moderado">
      <formula>NOT(ISERROR(SEARCH("6- Moderado",A10)))</formula>
    </cfRule>
    <cfRule type="containsText" dxfId="206" priority="80" operator="containsText" text="3- Moderado">
      <formula>NOT(ISERROR(SEARCH("3- Moderado",A10)))</formula>
    </cfRule>
    <cfRule type="containsText" dxfId="205" priority="84" operator="containsText" text="4- Bajo">
      <formula>NOT(ISERROR(SEARCH("4- Bajo",A10)))</formula>
    </cfRule>
    <cfRule type="containsText" dxfId="204" priority="85" operator="containsText" text="1- Bajo">
      <formula>NOT(ISERROR(SEARCH("1- Bajo",A10)))</formula>
    </cfRule>
    <cfRule type="containsText" dxfId="203" priority="82" operator="containsText" text="4- Moderado">
      <formula>NOT(ISERROR(SEARCH("4- Moderado",A10)))</formula>
    </cfRule>
  </conditionalFormatting>
  <conditionalFormatting sqref="D8:J8">
    <cfRule type="containsText" dxfId="202" priority="784" operator="containsText" text="6- Moderado">
      <formula>NOT(ISERROR(SEARCH("6- Moderado",D8)))</formula>
    </cfRule>
    <cfRule type="containsText" dxfId="201" priority="783" operator="containsText" text="3- Moderado">
      <formula>NOT(ISERROR(SEARCH("3- Moderado",D8)))</formula>
    </cfRule>
    <cfRule type="containsText" dxfId="200" priority="785" operator="containsText" text="4- Moderado">
      <formula>NOT(ISERROR(SEARCH("4- Moderado",D8)))</formula>
    </cfRule>
    <cfRule type="containsText" dxfId="199" priority="786" operator="containsText" text="3- Bajo">
      <formula>NOT(ISERROR(SEARCH("3- Bajo",D8)))</formula>
    </cfRule>
    <cfRule type="containsText" dxfId="198" priority="789" operator="containsText" text="1- Bajo">
      <formula>NOT(ISERROR(SEARCH("1- Bajo",D8)))</formula>
    </cfRule>
    <cfRule type="containsText" dxfId="197" priority="787" operator="containsText" text="4- Bajo">
      <formula>NOT(ISERROR(SEARCH("4- Bajo",D8)))</formula>
    </cfRule>
  </conditionalFormatting>
  <conditionalFormatting sqref="H10:H59">
    <cfRule type="containsText" dxfId="196" priority="53" operator="containsText" text="Muy Alta">
      <formula>NOT(ISERROR(SEARCH("Muy Alta",H10)))</formula>
    </cfRule>
    <cfRule type="containsText" dxfId="195" priority="52" operator="containsText" text="Alta">
      <formula>NOT(ISERROR(SEARCH("Alta",H10)))</formula>
    </cfRule>
    <cfRule type="containsText" dxfId="194" priority="51" operator="containsText" text="Muy Alta">
      <formula>NOT(ISERROR(SEARCH("Muy Alta",H10)))</formula>
    </cfRule>
    <cfRule type="containsText" dxfId="193" priority="63" operator="containsText" text="Muy Alta">
      <formula>NOT(ISERROR(SEARCH("Muy Alta",H10)))</formula>
    </cfRule>
    <cfRule type="containsText" dxfId="192" priority="61" operator="containsText" text="Alta">
      <formula>NOT(ISERROR(SEARCH("Alta",H10)))</formula>
    </cfRule>
    <cfRule type="containsText" dxfId="191" priority="58" operator="containsText" text="Muy Baja">
      <formula>NOT(ISERROR(SEARCH("Muy Baja",H10)))</formula>
    </cfRule>
    <cfRule type="containsText" dxfId="190" priority="59" operator="containsText" text="Baja">
      <formula>NOT(ISERROR(SEARCH("Baja",H10)))</formula>
    </cfRule>
    <cfRule type="containsText" dxfId="189" priority="60" operator="containsText" text="Media">
      <formula>NOT(ISERROR(SEARCH("Media",H10)))</formula>
    </cfRule>
  </conditionalFormatting>
  <conditionalFormatting sqref="H20:I20 H25:I25 H30:I30 H35:I35 H40:I40 H45:I45 H50:I50 H55:I55">
    <cfRule type="containsText" dxfId="188" priority="86" operator="containsText" text="3- Moderado">
      <formula>NOT(ISERROR(SEARCH("3- Moderado",H20)))</formula>
    </cfRule>
    <cfRule type="containsText" dxfId="187" priority="90" operator="containsText" text="4- Bajo">
      <formula>NOT(ISERROR(SEARCH("4- Bajo",H20)))</formula>
    </cfRule>
    <cfRule type="containsText" dxfId="186" priority="87" operator="containsText" text="6- Moderado">
      <formula>NOT(ISERROR(SEARCH("6- Moderado",H20)))</formula>
    </cfRule>
    <cfRule type="containsText" dxfId="185" priority="88" operator="containsText" text="4- Moderado">
      <formula>NOT(ISERROR(SEARCH("4- Moderado",H20)))</formula>
    </cfRule>
    <cfRule type="containsText" dxfId="184" priority="89" operator="containsText" text="3- Bajo">
      <formula>NOT(ISERROR(SEARCH("3- Bajo",H20)))</formula>
    </cfRule>
    <cfRule type="containsText" dxfId="183" priority="91" operator="containsText" text="1- Bajo">
      <formula>NOT(ISERROR(SEARCH("1- Bajo",H20)))</formula>
    </cfRule>
  </conditionalFormatting>
  <conditionalFormatting sqref="H60:J1048576 A7:B7 H7">
    <cfRule type="containsText" dxfId="182" priority="792" operator="containsText" text="4- Moderado">
      <formula>NOT(ISERROR(SEARCH("4- Moderado",A7)))</formula>
    </cfRule>
    <cfRule type="containsText" dxfId="181" priority="791" operator="containsText" text="6- Moderado">
      <formula>NOT(ISERROR(SEARCH("6- Moderado",A7)))</formula>
    </cfRule>
    <cfRule type="containsText" dxfId="180" priority="790" operator="containsText" text="3- Moderado">
      <formula>NOT(ISERROR(SEARCH("3- Moderado",A7)))</formula>
    </cfRule>
  </conditionalFormatting>
  <conditionalFormatting sqref="I10:I59">
    <cfRule type="containsText" dxfId="179" priority="55" operator="containsText" text="Mayor">
      <formula>NOT(ISERROR(SEARCH("Mayor",I10)))</formula>
    </cfRule>
    <cfRule type="containsText" dxfId="178" priority="56" operator="containsText" text="Menor">
      <formula>NOT(ISERROR(SEARCH("Menor",I10)))</formula>
    </cfRule>
    <cfRule type="containsText" dxfId="177" priority="54" operator="containsText" text="Catastrófico">
      <formula>NOT(ISERROR(SEARCH("Catastrófico",I10)))</formula>
    </cfRule>
    <cfRule type="containsText" dxfId="176" priority="57" operator="containsText" text="Leve">
      <formula>NOT(ISERROR(SEARCH("Leve",I10)))</formula>
    </cfRule>
    <cfRule type="containsText" dxfId="175" priority="62" operator="containsText" text="Moderado">
      <formula>NOT(ISERROR(SEARCH("Moderado",I10)))</formula>
    </cfRule>
  </conditionalFormatting>
  <conditionalFormatting sqref="J8 J60:J1048576">
    <cfRule type="containsText" dxfId="174" priority="777" operator="containsText" text="12- Alto">
      <formula>NOT(ISERROR(SEARCH("12- Alto",J8)))</formula>
    </cfRule>
    <cfRule type="containsText" dxfId="173" priority="776" operator="containsText" text="5- Extremo">
      <formula>NOT(ISERROR(SEARCH("5- Extremo",J8)))</formula>
    </cfRule>
    <cfRule type="containsText" dxfId="172" priority="775" operator="containsText" text="10- Extremo">
      <formula>NOT(ISERROR(SEARCH("10- Extremo",J8)))</formula>
    </cfRule>
    <cfRule type="containsText" dxfId="171" priority="774" operator="containsText" text="15- Extremo">
      <formula>NOT(ISERROR(SEARCH("15- Extremo",J8)))</formula>
    </cfRule>
    <cfRule type="containsText" dxfId="170" priority="773" operator="containsText" text="20- Extremo">
      <formula>NOT(ISERROR(SEARCH("20- Extremo",J8)))</formula>
    </cfRule>
    <cfRule type="containsText" dxfId="169" priority="772" operator="containsText" text="25- Extremo">
      <formula>NOT(ISERROR(SEARCH("25- Extremo",J8)))</formula>
    </cfRule>
    <cfRule type="containsText" dxfId="168" priority="781" operator="containsText" text="5- Alto">
      <formula>NOT(ISERROR(SEARCH("5- Alto",J8)))</formula>
    </cfRule>
    <cfRule type="containsText" dxfId="167" priority="778" operator="containsText" text="10- Alto">
      <formula>NOT(ISERROR(SEARCH("10- Alto",J8)))</formula>
    </cfRule>
    <cfRule type="containsText" dxfId="166" priority="779" operator="containsText" text="9- Alto">
      <formula>NOT(ISERROR(SEARCH("9- Alto",J8)))</formula>
    </cfRule>
    <cfRule type="containsText" dxfId="165" priority="780" operator="containsText" text="8- Alto">
      <formula>NOT(ISERROR(SEARCH("8- Alto",J8)))</formula>
    </cfRule>
    <cfRule type="containsText" dxfId="164" priority="788" operator="containsText" text="2- Bajo">
      <formula>NOT(ISERROR(SEARCH("2- Bajo",J8)))</formula>
    </cfRule>
    <cfRule type="containsText" dxfId="163" priority="782" operator="containsText" text="4- Alto">
      <formula>NOT(ISERROR(SEARCH("4- Alto",J8)))</formula>
    </cfRule>
  </conditionalFormatting>
  <conditionalFormatting sqref="J10:J59">
    <cfRule type="containsText" dxfId="162" priority="76" operator="containsText" text="Moderado">
      <formula>NOT(ISERROR(SEARCH("Moderado",J10)))</formula>
    </cfRule>
    <cfRule type="colorScale" priority="79">
      <colorScale>
        <cfvo type="min"/>
        <cfvo type="max"/>
        <color rgb="FFFF7128"/>
        <color rgb="FFFFEF9C"/>
      </colorScale>
    </cfRule>
    <cfRule type="containsText" dxfId="161" priority="47" operator="containsText" text="Moderado">
      <formula>NOT(ISERROR(SEARCH("Moderado",J10)))</formula>
    </cfRule>
    <cfRule type="containsText" dxfId="160" priority="78" operator="containsText" text="Extremo">
      <formula>NOT(ISERROR(SEARCH("Extremo",J10)))</formula>
    </cfRule>
    <cfRule type="containsText" dxfId="159" priority="45" operator="containsText" text="Bajo">
      <formula>NOT(ISERROR(SEARCH("Bajo",J10)))</formula>
    </cfRule>
    <cfRule type="containsText" dxfId="158" priority="77" operator="containsText" text="Alto">
      <formula>NOT(ISERROR(SEARCH("Alto",J10)))</formula>
    </cfRule>
    <cfRule type="containsText" dxfId="157" priority="46" operator="containsText" text="Extremo">
      <formula>NOT(ISERROR(SEARCH("Extremo",J10)))</formula>
    </cfRule>
    <cfRule type="containsText" dxfId="156" priority="75" operator="containsText" text="Bajo">
      <formula>NOT(ISERROR(SEARCH("Bajo",J10)))</formula>
    </cfRule>
  </conditionalFormatting>
  <conditionalFormatting sqref="K10:K59">
    <cfRule type="containsText" dxfId="155" priority="44" operator="containsText" text="Muy Baja">
      <formula>NOT(ISERROR(SEARCH("Muy Baja",K10)))</formula>
    </cfRule>
    <cfRule type="containsText" dxfId="154" priority="42" operator="containsText" text="Alta">
      <formula>NOT(ISERROR(SEARCH("Alta",K10)))</formula>
    </cfRule>
    <cfRule type="containsText" dxfId="153" priority="49" operator="containsText" text="Media">
      <formula>NOT(ISERROR(SEARCH("Media",K10)))</formula>
    </cfRule>
    <cfRule type="containsText" dxfId="152" priority="43" operator="containsText" text="Baja">
      <formula>NOT(ISERROR(SEARCH("Baja",K10)))</formula>
    </cfRule>
    <cfRule type="containsText" dxfId="151" priority="41" operator="containsText" text="Muy Alta">
      <formula>NOT(ISERROR(SEARCH("Muy Alta",K10)))</formula>
    </cfRule>
  </conditionalFormatting>
  <conditionalFormatting sqref="K10:L10 K15:L15 K20:L20 K25:L25 K30:L30 K35:L35 K40:L40 K45:L45 K50:L50 K55:L55">
    <cfRule type="containsText" dxfId="150" priority="93" operator="containsText" text="6- Moderado">
      <formula>NOT(ISERROR(SEARCH("6- Moderado",K10)))</formula>
    </cfRule>
    <cfRule type="containsText" dxfId="149" priority="92" operator="containsText" text="3- Moderado">
      <formula>NOT(ISERROR(SEARCH("3- Moderado",K10)))</formula>
    </cfRule>
    <cfRule type="containsText" dxfId="148" priority="94" operator="containsText" text="4- Moderado">
      <formula>NOT(ISERROR(SEARCH("4- Moderado",K10)))</formula>
    </cfRule>
    <cfRule type="containsText" dxfId="147" priority="95" operator="containsText" text="3- Bajo">
      <formula>NOT(ISERROR(SEARCH("3- Bajo",K10)))</formula>
    </cfRule>
    <cfRule type="containsText" dxfId="146" priority="96" operator="containsText" text="4- Bajo">
      <formula>NOT(ISERROR(SEARCH("4- Bajo",K10)))</formula>
    </cfRule>
    <cfRule type="containsText" dxfId="145" priority="97" operator="containsText" text="1- Bajo">
      <formula>NOT(ISERROR(SEARCH("1- Bajo",K10)))</formula>
    </cfRule>
  </conditionalFormatting>
  <conditionalFormatting sqref="K8:M8">
    <cfRule type="containsText" dxfId="144" priority="735" operator="containsText" text="1- Bajo">
      <formula>NOT(ISERROR(SEARCH("1- Bajo",K8)))</formula>
    </cfRule>
    <cfRule type="containsText" dxfId="143" priority="733" operator="containsText" text="3- Bajo">
      <formula>NOT(ISERROR(SEARCH("3- Bajo",K8)))</formula>
    </cfRule>
    <cfRule type="containsText" dxfId="142" priority="734" operator="containsText" text="4- Bajo">
      <formula>NOT(ISERROR(SEARCH("4- Bajo",K8)))</formula>
    </cfRule>
    <cfRule type="containsText" dxfId="141" priority="731" operator="containsText" text="6- Moderado">
      <formula>NOT(ISERROR(SEARCH("6- Moderado",K8)))</formula>
    </cfRule>
    <cfRule type="containsText" dxfId="140" priority="730" operator="containsText" text="3- Moderado">
      <formula>NOT(ISERROR(SEARCH("3- Moderado",K8)))</formula>
    </cfRule>
    <cfRule type="containsText" dxfId="139" priority="732" operator="containsText" text="4- Moderado">
      <formula>NOT(ISERROR(SEARCH("4- Moderado",K8)))</formula>
    </cfRule>
  </conditionalFormatting>
  <conditionalFormatting sqref="L10:L59">
    <cfRule type="containsText" dxfId="138" priority="38" operator="containsText" text="Mayor">
      <formula>NOT(ISERROR(SEARCH("Mayor",L10)))</formula>
    </cfRule>
    <cfRule type="containsText" dxfId="137" priority="37" operator="containsText" text="Catastrófico">
      <formula>NOT(ISERROR(SEARCH("Catastrófico",L10)))</formula>
    </cfRule>
    <cfRule type="containsText" dxfId="136" priority="39" operator="containsText" text="Menor">
      <formula>NOT(ISERROR(SEARCH("Menor",L10)))</formula>
    </cfRule>
    <cfRule type="containsText" dxfId="135" priority="40" operator="containsText" text="Leve">
      <formula>NOT(ISERROR(SEARCH("Leve",L10)))</formula>
    </cfRule>
  </conditionalFormatting>
  <conditionalFormatting sqref="L10:M59">
    <cfRule type="containsText" dxfId="134" priority="48" operator="containsText" text="Moderado">
      <formula>NOT(ISERROR(SEARCH("Moderado",L10)))</formula>
    </cfRule>
  </conditionalFormatting>
  <conditionalFormatting sqref="M10:M59">
    <cfRule type="colorScale" priority="74">
      <colorScale>
        <cfvo type="min"/>
        <cfvo type="max"/>
        <color rgb="FFFF7128"/>
        <color rgb="FFFFEF9C"/>
      </colorScale>
    </cfRule>
    <cfRule type="containsText" dxfId="133" priority="73" operator="containsText" text="Extremo">
      <formula>NOT(ISERROR(SEARCH("Extremo",M10)))</formula>
    </cfRule>
    <cfRule type="containsText" dxfId="132" priority="72" operator="containsText" text="Alto">
      <formula>NOT(ISERROR(SEARCH("Alto",M10)))</formula>
    </cfRule>
    <cfRule type="containsText" dxfId="131" priority="71" operator="containsText" text="Moderado">
      <formula>NOT(ISERROR(SEARCH("Moderado",M10)))</formula>
    </cfRule>
    <cfRule type="containsText" dxfId="130" priority="70" operator="containsText" text="Bajo">
      <formula>NOT(ISERROR(SEARCH("Bajo",M10)))</formula>
    </cfRule>
  </conditionalFormatting>
  <conditionalFormatting sqref="N10 N15 N20 N25 N30 N35 N40 N45 N50 N55">
    <cfRule type="containsText" dxfId="129" priority="69" operator="containsText" text="1- Bajo">
      <formula>NOT(ISERROR(SEARCH("1- Bajo",N10)))</formula>
    </cfRule>
    <cfRule type="containsText" dxfId="128" priority="68" operator="containsText" text="4- Bajo">
      <formula>NOT(ISERROR(SEARCH("4- Bajo",N10)))</formula>
    </cfRule>
    <cfRule type="containsText" dxfId="127" priority="67" operator="containsText" text="3- Bajo">
      <formula>NOT(ISERROR(SEARCH("3- Bajo",N10)))</formula>
    </cfRule>
    <cfRule type="containsText" dxfId="126" priority="66" operator="containsText" text="4- Moderado">
      <formula>NOT(ISERROR(SEARCH("4- Moderado",N10)))</formula>
    </cfRule>
    <cfRule type="containsText" dxfId="125" priority="64" operator="containsText" text="3- Moderado">
      <formula>NOT(ISERROR(SEARCH("3- Moderado",N10)))</formula>
    </cfRule>
    <cfRule type="containsText" dxfId="124" priority="65" operator="containsText" text="6- Moderado">
      <formula>NOT(ISERROR(SEARCH("6- Moderado",N10)))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ignoredErrors>
    <ignoredError sqref="A10:N59" unlocked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L40" zoomScale="114" zoomScaleNormal="114" workbookViewId="0">
      <selection activeCell="T40" sqref="T40:T44"/>
    </sheetView>
  </sheetViews>
  <sheetFormatPr baseColWidth="10" defaultColWidth="11.5" defaultRowHeight="15"/>
  <cols>
    <col min="1" max="2" width="18.5" style="79" customWidth="1"/>
    <col min="3" max="3" width="15.5" customWidth="1"/>
    <col min="4" max="4" width="27.5" style="79" customWidth="1"/>
    <col min="5" max="5" width="18" style="143" customWidth="1"/>
    <col min="6" max="6" width="40.1640625" customWidth="1"/>
    <col min="7" max="7" width="20.5" customWidth="1"/>
    <col min="8" max="8" width="10.5" style="144" customWidth="1"/>
    <col min="9" max="9" width="11.5" style="144" customWidth="1"/>
    <col min="10" max="10" width="10.1640625" style="145" customWidth="1"/>
    <col min="11" max="11" width="11.5" style="144" customWidth="1"/>
    <col min="12" max="12" width="10.83203125" style="144" customWidth="1"/>
    <col min="13" max="13" width="18.33203125" style="144"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74.33203125" customWidth="1"/>
    <col min="21" max="176" width="11.5" style="6"/>
  </cols>
  <sheetData>
    <row r="1" spans="1:278" s="128" customFormat="1" ht="16.5" customHeight="1">
      <c r="A1" s="342"/>
      <c r="B1" s="343"/>
      <c r="C1" s="343"/>
      <c r="D1" s="489" t="s">
        <v>661</v>
      </c>
      <c r="E1" s="489"/>
      <c r="F1" s="489"/>
      <c r="G1" s="489"/>
      <c r="H1" s="489"/>
      <c r="I1" s="489"/>
      <c r="J1" s="489"/>
      <c r="K1" s="489"/>
      <c r="L1" s="489"/>
      <c r="M1" s="489"/>
      <c r="N1" s="489"/>
      <c r="O1" s="489"/>
      <c r="P1" s="489"/>
      <c r="Q1" s="490"/>
      <c r="R1" s="334" t="s">
        <v>243</v>
      </c>
      <c r="S1" s="334"/>
      <c r="T1" s="334"/>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44"/>
      <c r="B2" s="345"/>
      <c r="C2" s="345"/>
      <c r="D2" s="491"/>
      <c r="E2" s="491"/>
      <c r="F2" s="491"/>
      <c r="G2" s="491"/>
      <c r="H2" s="491"/>
      <c r="I2" s="491"/>
      <c r="J2" s="491"/>
      <c r="K2" s="491"/>
      <c r="L2" s="491"/>
      <c r="M2" s="491"/>
      <c r="N2" s="491"/>
      <c r="O2" s="491"/>
      <c r="P2" s="491"/>
      <c r="Q2" s="492"/>
      <c r="R2" s="334"/>
      <c r="S2" s="334"/>
      <c r="T2" s="334"/>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81"/>
      <c r="D3" s="491"/>
      <c r="E3" s="491"/>
      <c r="F3" s="491"/>
      <c r="G3" s="491"/>
      <c r="H3" s="491"/>
      <c r="I3" s="491"/>
      <c r="J3" s="491"/>
      <c r="K3" s="491"/>
      <c r="L3" s="491"/>
      <c r="M3" s="491"/>
      <c r="N3" s="491"/>
      <c r="O3" s="491"/>
      <c r="P3" s="491"/>
      <c r="Q3" s="492"/>
      <c r="R3" s="334"/>
      <c r="S3" s="334"/>
      <c r="T3" s="334"/>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35" t="s">
        <v>244</v>
      </c>
      <c r="B4" s="336"/>
      <c r="C4" s="337"/>
      <c r="D4" s="338" t="str">
        <f>'Mapa Final'!D4</f>
        <v>COMUNICACION INSTITUCIONAL</v>
      </c>
      <c r="E4" s="339"/>
      <c r="F4" s="339"/>
      <c r="G4" s="339"/>
      <c r="H4" s="339"/>
      <c r="I4" s="339"/>
      <c r="J4" s="339"/>
      <c r="K4" s="339"/>
      <c r="L4" s="339"/>
      <c r="M4" s="339"/>
      <c r="N4" s="340"/>
      <c r="O4" s="341"/>
      <c r="P4" s="341"/>
      <c r="Q4" s="341"/>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35" t="s">
        <v>246</v>
      </c>
      <c r="B5" s="336"/>
      <c r="C5" s="337"/>
      <c r="D5" s="34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v>
      </c>
      <c r="E5" s="347"/>
      <c r="F5" s="347"/>
      <c r="G5" s="347"/>
      <c r="H5" s="347"/>
      <c r="I5" s="347"/>
      <c r="J5" s="347"/>
      <c r="K5" s="347"/>
      <c r="L5" s="347"/>
      <c r="M5" s="347"/>
      <c r="N5" s="348"/>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35" t="s">
        <v>248</v>
      </c>
      <c r="B6" s="336"/>
      <c r="C6" s="337"/>
      <c r="D6" s="346" t="str">
        <f>'Mapa Final'!D6</f>
        <v xml:space="preserve">Nivel Central </v>
      </c>
      <c r="E6" s="347"/>
      <c r="F6" s="347"/>
      <c r="G6" s="347"/>
      <c r="H6" s="347"/>
      <c r="I6" s="347"/>
      <c r="J6" s="347"/>
      <c r="K6" s="347"/>
      <c r="L6" s="347"/>
      <c r="M6" s="347"/>
      <c r="N6" s="348"/>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9" customFormat="1" ht="38.25" customHeight="1" thickTop="1" thickBot="1">
      <c r="A7" s="484" t="s">
        <v>621</v>
      </c>
      <c r="B7" s="485"/>
      <c r="C7" s="485"/>
      <c r="D7" s="485"/>
      <c r="E7" s="485"/>
      <c r="F7" s="486"/>
      <c r="G7" s="146"/>
      <c r="H7" s="487" t="s">
        <v>622</v>
      </c>
      <c r="I7" s="487"/>
      <c r="J7" s="487"/>
      <c r="K7" s="487" t="s">
        <v>623</v>
      </c>
      <c r="L7" s="487"/>
      <c r="M7" s="487"/>
      <c r="N7" s="488" t="s">
        <v>624</v>
      </c>
      <c r="O7" s="493" t="s">
        <v>625</v>
      </c>
      <c r="P7" s="495" t="s">
        <v>626</v>
      </c>
      <c r="Q7" s="496"/>
      <c r="R7" s="495" t="s">
        <v>627</v>
      </c>
      <c r="S7" s="496"/>
      <c r="T7" s="497" t="s">
        <v>662</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1" customHeight="1" thickTop="1" thickBot="1">
      <c r="A8" s="154" t="s">
        <v>28</v>
      </c>
      <c r="B8" s="154" t="s">
        <v>256</v>
      </c>
      <c r="C8" s="155" t="s">
        <v>196</v>
      </c>
      <c r="D8" s="147" t="s">
        <v>257</v>
      </c>
      <c r="E8" s="186" t="s">
        <v>200</v>
      </c>
      <c r="F8" s="186" t="s">
        <v>202</v>
      </c>
      <c r="G8" s="186" t="s">
        <v>204</v>
      </c>
      <c r="H8" s="148" t="s">
        <v>629</v>
      </c>
      <c r="I8" s="148" t="s">
        <v>561</v>
      </c>
      <c r="J8" s="148" t="s">
        <v>630</v>
      </c>
      <c r="K8" s="148" t="s">
        <v>629</v>
      </c>
      <c r="L8" s="148" t="s">
        <v>631</v>
      </c>
      <c r="M8" s="148" t="s">
        <v>630</v>
      </c>
      <c r="N8" s="488"/>
      <c r="O8" s="494"/>
      <c r="P8" s="149" t="s">
        <v>632</v>
      </c>
      <c r="Q8" s="149" t="s">
        <v>633</v>
      </c>
      <c r="R8" s="149" t="s">
        <v>634</v>
      </c>
      <c r="S8" s="149" t="s">
        <v>635</v>
      </c>
      <c r="T8" s="497"/>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c r="A9" s="498"/>
      <c r="B9" s="499"/>
      <c r="C9" s="499"/>
      <c r="D9" s="499"/>
      <c r="E9" s="499"/>
      <c r="F9" s="499"/>
      <c r="G9" s="499"/>
      <c r="H9" s="499"/>
      <c r="I9" s="499"/>
      <c r="J9" s="499"/>
      <c r="K9" s="499"/>
      <c r="L9" s="499"/>
      <c r="M9" s="499"/>
      <c r="N9" s="499"/>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500">
        <f>'Mapa Final'!A10</f>
        <v>1</v>
      </c>
      <c r="B10" s="500" t="str">
        <f>'Mapa Final'!B10</f>
        <v>Pérdida de información</v>
      </c>
      <c r="C10" s="500" t="str">
        <f>'Mapa Final'!C10</f>
        <v>Afectación en la Prestación del Servicio de Justicia</v>
      </c>
      <c r="D10" s="50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6.Perdida o hackeo de información derivada de ataques cibernéticos
7.Indisponibilidad y/o colapso de la infraestructura tecnológica 
8.Afectación de la prestación del servicio de conectividad 
9. Robo de identidad de las cuentas de usuario
 </v>
      </c>
      <c r="E10" s="500" t="str">
        <f>'Mapa Final'!E10</f>
        <v xml:space="preserve">Fallas en hardware o software, Telecomunicaciones e interrupcion de canales de comunicación  </v>
      </c>
      <c r="F10" s="500" t="str">
        <f>'Mapa Final'!F10</f>
        <v xml:space="preserve">Posibilidad de afectación en la prestación del servicio de jusitcia debido a Fallas en hardware o software, Telecomunicaciones e interrupcion de canales de comunicación  </v>
      </c>
      <c r="G10" s="500" t="str">
        <f>'Mapa Final'!G10</f>
        <v>Fallas Tecnológicas</v>
      </c>
      <c r="H10" s="509" t="str">
        <f>'Mapa Final'!I10:I14</f>
        <v>Media</v>
      </c>
      <c r="I10" s="509" t="str">
        <f>'Mapa Final'!L10:L14</f>
        <v>Mayor</v>
      </c>
      <c r="J10" s="512" t="str">
        <f>'Mapa Final'!N10:N14</f>
        <v xml:space="preserve">Alto </v>
      </c>
      <c r="K10" s="520" t="str">
        <f>'Mapa Final'!AA10:AA14</f>
        <v>Baja</v>
      </c>
      <c r="L10" s="520" t="str">
        <f>'Mapa Final'!AE10:AE14</f>
        <v>Mayor</v>
      </c>
      <c r="M10" s="512" t="str">
        <f>'Mapa Final'!AG10:AG14</f>
        <v xml:space="preserve">Alto </v>
      </c>
      <c r="N10" s="515" t="str">
        <f>'Mapa Final'!AH10</f>
        <v>Reducir(compartir)</v>
      </c>
      <c r="O10" s="523" t="str">
        <f>'Mapa Final'!AI10:AI14</f>
        <v>1. Reporte de fallas de hardware o software a la Unidad o grupo responsable.
2. Reporte de fallas en los canales de comunicación a la Unidad o grupo responsable y al Contratista responsable.</v>
      </c>
      <c r="P10" s="503" t="s">
        <v>8</v>
      </c>
      <c r="Q10" s="519"/>
      <c r="R10" s="503">
        <v>45200</v>
      </c>
      <c r="S10" s="503">
        <v>45291</v>
      </c>
      <c r="T10" s="524" t="s">
        <v>663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501"/>
      <c r="B11" s="501"/>
      <c r="C11" s="501"/>
      <c r="D11" s="501"/>
      <c r="E11" s="501"/>
      <c r="F11" s="501"/>
      <c r="G11" s="501"/>
      <c r="H11" s="510"/>
      <c r="I11" s="510"/>
      <c r="J11" s="513"/>
      <c r="K11" s="521"/>
      <c r="L11" s="521"/>
      <c r="M11" s="513"/>
      <c r="N11" s="516"/>
      <c r="O11" s="507"/>
      <c r="P11" s="504"/>
      <c r="Q11" s="504"/>
      <c r="R11" s="504"/>
      <c r="S11" s="504"/>
      <c r="T11" s="52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501"/>
      <c r="B12" s="501"/>
      <c r="C12" s="501"/>
      <c r="D12" s="501"/>
      <c r="E12" s="501"/>
      <c r="F12" s="501"/>
      <c r="G12" s="501"/>
      <c r="H12" s="510"/>
      <c r="I12" s="510"/>
      <c r="J12" s="513"/>
      <c r="K12" s="521"/>
      <c r="L12" s="521"/>
      <c r="M12" s="513"/>
      <c r="N12" s="516"/>
      <c r="O12" s="507"/>
      <c r="P12" s="504"/>
      <c r="Q12" s="504"/>
      <c r="R12" s="504"/>
      <c r="S12" s="504"/>
      <c r="T12" s="52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501"/>
      <c r="B13" s="501"/>
      <c r="C13" s="501"/>
      <c r="D13" s="501"/>
      <c r="E13" s="501"/>
      <c r="F13" s="501"/>
      <c r="G13" s="501"/>
      <c r="H13" s="510"/>
      <c r="I13" s="510"/>
      <c r="J13" s="513"/>
      <c r="K13" s="521"/>
      <c r="L13" s="521"/>
      <c r="M13" s="513"/>
      <c r="N13" s="516"/>
      <c r="O13" s="507"/>
      <c r="P13" s="504"/>
      <c r="Q13" s="504"/>
      <c r="R13" s="504"/>
      <c r="S13" s="504"/>
      <c r="T13" s="52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c r="A14" s="502"/>
      <c r="B14" s="502"/>
      <c r="C14" s="502"/>
      <c r="D14" s="502"/>
      <c r="E14" s="502"/>
      <c r="F14" s="502"/>
      <c r="G14" s="502"/>
      <c r="H14" s="511"/>
      <c r="I14" s="511"/>
      <c r="J14" s="514"/>
      <c r="K14" s="522"/>
      <c r="L14" s="522"/>
      <c r="M14" s="514"/>
      <c r="N14" s="517"/>
      <c r="O14" s="508"/>
      <c r="P14" s="505"/>
      <c r="Q14" s="505"/>
      <c r="R14" s="505"/>
      <c r="S14" s="505"/>
      <c r="T14" s="52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customHeight="1">
      <c r="A15" s="500">
        <f>'Mapa Final'!A15</f>
        <v>2</v>
      </c>
      <c r="B15" s="500" t="str">
        <f>'Mapa Final'!B15</f>
        <v>Incumplimiento en la publicación de información</v>
      </c>
      <c r="C15" s="500" t="str">
        <f>'Mapa Final'!C15</f>
        <v>Reputacional</v>
      </c>
      <c r="D15" s="500" t="str">
        <f>'Mapa Final'!D15</f>
        <v xml:space="preserve">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
7.Exceso de trámites para las aprobaciones de las publicaciones 
8.Desaprovechamiento de canales de comunicaciones, para generar mayor información a las partes interesadas
</v>
      </c>
      <c r="E15" s="500" t="str">
        <f>'Mapa Final'!E15</f>
        <v>Falta de disponibilidad de la información administrativa y judicial para su publicación y divulgación</v>
      </c>
      <c r="F15" s="500" t="str">
        <f>'Mapa Final'!F15</f>
        <v>Posibilidad de afectación reputacional debido a la falta de disponibilidad de la información administrativa y judicial para su publicación y divulgación</v>
      </c>
      <c r="G15" s="500" t="str">
        <f>'Mapa Final'!G15</f>
        <v>Usuarios, productos y prácticas organizacionales</v>
      </c>
      <c r="H15" s="509" t="str">
        <f>'Mapa Final'!I15:I19</f>
        <v>Media</v>
      </c>
      <c r="I15" s="509" t="str">
        <f>'Mapa Final'!L15:L19</f>
        <v>Catastrófico</v>
      </c>
      <c r="J15" s="512" t="str">
        <f>'Mapa Final'!N15:N19</f>
        <v>Extremo</v>
      </c>
      <c r="K15" s="520" t="str">
        <f>'Mapa Final'!AA15:AA19</f>
        <v>Baja</v>
      </c>
      <c r="L15" s="520" t="str">
        <f>'Mapa Final'!AE15:AE19</f>
        <v>Catastrófico</v>
      </c>
      <c r="M15" s="512" t="str">
        <f>'Mapa Final'!AG15:AG19</f>
        <v>Extremo</v>
      </c>
      <c r="N15" s="515" t="str">
        <f>'Mapa Final'!AH15</f>
        <v>Reducir(compartir)</v>
      </c>
      <c r="O15" s="523" t="str">
        <f>'Mapa Final'!AI15:AI19</f>
        <v xml:space="preserve">1. Reporte de fallas o no disponibilidad de los canales de comunicación y de las herramientas y plataformas institucionales utilizadas para la publicacion de informacion a las Unidades, a los Contratistas o Proveedores responsables.
2. Seguimiento a las solicitudes o requerimientos realizadas a los proveedores.
3. Seguimiento a las solicitudes gestionadas.
4. Elaboración de protocolo para la publicación de información en noticias
</v>
      </c>
      <c r="P15" s="503" t="s">
        <v>8</v>
      </c>
      <c r="Q15" s="519"/>
      <c r="R15" s="503">
        <v>45200</v>
      </c>
      <c r="S15" s="503">
        <v>45291</v>
      </c>
      <c r="T15" s="546" t="s">
        <v>664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customHeight="1">
      <c r="A16" s="501"/>
      <c r="B16" s="501"/>
      <c r="C16" s="501"/>
      <c r="D16" s="501"/>
      <c r="E16" s="501"/>
      <c r="F16" s="501"/>
      <c r="G16" s="501"/>
      <c r="H16" s="510"/>
      <c r="I16" s="510"/>
      <c r="J16" s="513"/>
      <c r="K16" s="521"/>
      <c r="L16" s="521"/>
      <c r="M16" s="513"/>
      <c r="N16" s="516"/>
      <c r="O16" s="507"/>
      <c r="P16" s="504"/>
      <c r="Q16" s="504"/>
      <c r="R16" s="504"/>
      <c r="S16" s="504"/>
      <c r="T16" s="50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customHeight="1">
      <c r="A17" s="501"/>
      <c r="B17" s="501"/>
      <c r="C17" s="501"/>
      <c r="D17" s="501"/>
      <c r="E17" s="501"/>
      <c r="F17" s="501"/>
      <c r="G17" s="501"/>
      <c r="H17" s="510"/>
      <c r="I17" s="510"/>
      <c r="J17" s="513"/>
      <c r="K17" s="521"/>
      <c r="L17" s="521"/>
      <c r="M17" s="513"/>
      <c r="N17" s="516"/>
      <c r="O17" s="507"/>
      <c r="P17" s="504"/>
      <c r="Q17" s="504"/>
      <c r="R17" s="504"/>
      <c r="S17" s="504"/>
      <c r="T17" s="50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customHeight="1">
      <c r="A18" s="501"/>
      <c r="B18" s="501"/>
      <c r="C18" s="501"/>
      <c r="D18" s="501"/>
      <c r="E18" s="501"/>
      <c r="F18" s="501"/>
      <c r="G18" s="501"/>
      <c r="H18" s="510"/>
      <c r="I18" s="510"/>
      <c r="J18" s="513"/>
      <c r="K18" s="521"/>
      <c r="L18" s="521"/>
      <c r="M18" s="513"/>
      <c r="N18" s="516"/>
      <c r="O18" s="507"/>
      <c r="P18" s="504"/>
      <c r="Q18" s="504"/>
      <c r="R18" s="504"/>
      <c r="S18" s="504"/>
      <c r="T18" s="50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91" customHeight="1" thickBot="1">
      <c r="A19" s="502"/>
      <c r="B19" s="502"/>
      <c r="C19" s="502"/>
      <c r="D19" s="502"/>
      <c r="E19" s="502"/>
      <c r="F19" s="502"/>
      <c r="G19" s="502"/>
      <c r="H19" s="511"/>
      <c r="I19" s="511"/>
      <c r="J19" s="514"/>
      <c r="K19" s="522"/>
      <c r="L19" s="522"/>
      <c r="M19" s="514"/>
      <c r="N19" s="517"/>
      <c r="O19" s="508"/>
      <c r="P19" s="505"/>
      <c r="Q19" s="505"/>
      <c r="R19" s="505"/>
      <c r="S19" s="505"/>
      <c r="T19" s="50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5" customHeight="1">
      <c r="A20" s="500">
        <f>'Mapa Final'!A20</f>
        <v>3</v>
      </c>
      <c r="B20" s="500" t="str">
        <f>'Mapa Final'!B20</f>
        <v>Inexactitud en la información publicada</v>
      </c>
      <c r="C20" s="500" t="str">
        <f>'Mapa Final'!C20</f>
        <v>Reputacional</v>
      </c>
      <c r="D20" s="500" t="str">
        <f>'Mapa Final'!D20</f>
        <v xml:space="preserve">1. Falta de revisión, analisis y control  de la  información a publicar. 
2. Falta de coordinación en la ejecución de las actividades por la presencia de diversos administradores de contenido. 
3. Ausencia de parámetros para la consolidación de la información
4. Desconcimiento de protocolos, procedimientos, guías para la publicación de contenidos.
</v>
      </c>
      <c r="E20" s="500" t="str">
        <f>'Mapa Final'!E20</f>
        <v>Falencias en la publicación de información en las herramientas de comunicación por fallas en los controles y procedimientos establecidos</v>
      </c>
      <c r="F20" s="500" t="str">
        <f>'Mapa Final'!F20</f>
        <v>Posibilidad de afectación reputacional debido a las falencias en la publicación de información en las herramientas de comunicación por fallas en los controles y procedimientos establecidos</v>
      </c>
      <c r="G20" s="500" t="str">
        <f>'Mapa Final'!G20</f>
        <v>Usuarios, productos y prácticas organizacionales</v>
      </c>
      <c r="H20" s="509" t="str">
        <f>'Mapa Final'!I20:I24</f>
        <v>Media</v>
      </c>
      <c r="I20" s="509" t="str">
        <f>'Mapa Final'!L20:L24</f>
        <v>Mayor</v>
      </c>
      <c r="J20" s="512" t="str">
        <f>'Mapa Final'!N20:N24</f>
        <v xml:space="preserve">Alto </v>
      </c>
      <c r="K20" s="520" t="str">
        <f>'Mapa Final'!AA20:AA24</f>
        <v>Baja</v>
      </c>
      <c r="L20" s="520" t="str">
        <f>'Mapa Final'!AE20:AE24</f>
        <v>Mayor</v>
      </c>
      <c r="M20" s="512" t="str">
        <f>'Mapa Final'!AG20:AG24</f>
        <v xml:space="preserve">Alto </v>
      </c>
      <c r="N20" s="515" t="str">
        <f>'Mapa Final'!AH20</f>
        <v>Reducir(mitigar)</v>
      </c>
      <c r="O20" s="523" t="str">
        <f>'Mapa Final'!AI20:AI24</f>
        <v>1. Capacitación a los responsables en la publicación y divulgación de la informacion administrativa y judicial en las herramientas de comunicaciones y publicaciones de contenidos.
2. Divulgación de los procedimientos, protocolos y lineamientos a través de las diferentes herramientas tecnológicas de comunicaciones y publicaciones de contenidos</v>
      </c>
      <c r="P20" s="503" t="s">
        <v>8</v>
      </c>
      <c r="Q20" s="519"/>
      <c r="R20" s="503">
        <v>45200</v>
      </c>
      <c r="S20" s="503">
        <v>45291</v>
      </c>
      <c r="T20" s="523" t="s">
        <v>665</v>
      </c>
      <c r="U20" s="34"/>
      <c r="V20" s="34"/>
    </row>
    <row r="21" spans="1:176" ht="14.5" customHeight="1">
      <c r="A21" s="501"/>
      <c r="B21" s="501"/>
      <c r="C21" s="501"/>
      <c r="D21" s="501"/>
      <c r="E21" s="501"/>
      <c r="F21" s="501"/>
      <c r="G21" s="501"/>
      <c r="H21" s="510"/>
      <c r="I21" s="510"/>
      <c r="J21" s="513"/>
      <c r="K21" s="521"/>
      <c r="L21" s="521"/>
      <c r="M21" s="513"/>
      <c r="N21" s="516"/>
      <c r="O21" s="507"/>
      <c r="P21" s="504"/>
      <c r="Q21" s="504"/>
      <c r="R21" s="504"/>
      <c r="S21" s="504"/>
      <c r="T21" s="507"/>
      <c r="U21" s="34"/>
      <c r="V21" s="34"/>
    </row>
    <row r="22" spans="1:176" ht="14.5" customHeight="1">
      <c r="A22" s="501"/>
      <c r="B22" s="501"/>
      <c r="C22" s="501"/>
      <c r="D22" s="501"/>
      <c r="E22" s="501"/>
      <c r="F22" s="501"/>
      <c r="G22" s="501"/>
      <c r="H22" s="510"/>
      <c r="I22" s="510"/>
      <c r="J22" s="513"/>
      <c r="K22" s="521"/>
      <c r="L22" s="521"/>
      <c r="M22" s="513"/>
      <c r="N22" s="516"/>
      <c r="O22" s="507"/>
      <c r="P22" s="504"/>
      <c r="Q22" s="504"/>
      <c r="R22" s="504"/>
      <c r="S22" s="504"/>
      <c r="T22" s="507"/>
      <c r="U22" s="34"/>
      <c r="V22" s="34"/>
    </row>
    <row r="23" spans="1:176" ht="14.5" customHeight="1">
      <c r="A23" s="501"/>
      <c r="B23" s="501"/>
      <c r="C23" s="501"/>
      <c r="D23" s="501"/>
      <c r="E23" s="501"/>
      <c r="F23" s="501"/>
      <c r="G23" s="501"/>
      <c r="H23" s="510"/>
      <c r="I23" s="510"/>
      <c r="J23" s="513"/>
      <c r="K23" s="521"/>
      <c r="L23" s="521"/>
      <c r="M23" s="513"/>
      <c r="N23" s="516"/>
      <c r="O23" s="507"/>
      <c r="P23" s="504"/>
      <c r="Q23" s="504"/>
      <c r="R23" s="504"/>
      <c r="S23" s="504"/>
      <c r="T23" s="507"/>
      <c r="U23" s="34"/>
      <c r="V23" s="34"/>
    </row>
    <row r="24" spans="1:176" ht="307.5" customHeight="1">
      <c r="A24" s="502"/>
      <c r="B24" s="502"/>
      <c r="C24" s="502"/>
      <c r="D24" s="502"/>
      <c r="E24" s="502"/>
      <c r="F24" s="502"/>
      <c r="G24" s="502"/>
      <c r="H24" s="511"/>
      <c r="I24" s="511"/>
      <c r="J24" s="514"/>
      <c r="K24" s="522"/>
      <c r="L24" s="522"/>
      <c r="M24" s="514"/>
      <c r="N24" s="517"/>
      <c r="O24" s="508"/>
      <c r="P24" s="505"/>
      <c r="Q24" s="505"/>
      <c r="R24" s="505"/>
      <c r="S24" s="505"/>
      <c r="T24" s="508"/>
      <c r="U24" s="34"/>
      <c r="V24" s="34"/>
    </row>
    <row r="25" spans="1:176" ht="14.5" customHeight="1">
      <c r="A25" s="500">
        <f>'Mapa Final'!A25:A29</f>
        <v>4</v>
      </c>
      <c r="B25" s="500" t="str">
        <f>'Mapa Final'!B25:B29</f>
        <v>Suspensión de comunicaciones</v>
      </c>
      <c r="C25" s="500" t="str">
        <f>'Mapa Final'!C25:C29</f>
        <v>Afectación en la Prestación del Servicio de Justicia</v>
      </c>
      <c r="D25" s="500" t="str">
        <f>'Mapa Final'!D25:D29</f>
        <v>1. Aumento de los impactos ambientales negativos por pandemias
2. Limitaciones en  la movilidad asociados a factores del orden público
3. Alta demanda en servicios virtuales.
4. Dificultades en la comunicación y coordinación de actividades con los proveedores.
5 . Cambio en la normatividad (Decreto 444 de 2023 de austeridad del gasto)
6. Indisponibilidad y/o colapso de la infraestructura tecnológica
7. Afectación de la prestación del servicio de conectividad  
8. Perdida o hackeo de información derivada de ataques cibernéticos</v>
      </c>
      <c r="E25" s="500" t="str">
        <f>'Mapa Final'!E25:E29</f>
        <v xml:space="preserve"> 
Dificultades e inconvenientes  tecnicos y humanos que dificultan la realizacion oportuna de las distintas actividades de comunicación</v>
      </c>
      <c r="F25" s="500" t="str">
        <f>'Mapa Final'!F25:F29</f>
        <v>Posibilidad de afectación en la prestación del servicio de justicia debido a la suspensión de comunicaciones.</v>
      </c>
      <c r="G25" s="500" t="str">
        <f>'Mapa Final'!G25:G29</f>
        <v>Usuarios, productos y prácticas organizacionales</v>
      </c>
      <c r="H25" s="509" t="str">
        <f>'Mapa Final'!I25:I29</f>
        <v>Media</v>
      </c>
      <c r="I25" s="509" t="str">
        <f>'Mapa Final'!L25:L29</f>
        <v>Mayor</v>
      </c>
      <c r="J25" s="512" t="str">
        <f>'Mapa Final'!N25:N29</f>
        <v xml:space="preserve">Alto </v>
      </c>
      <c r="K25" s="520" t="str">
        <f>'Mapa Final'!AA25:AA29</f>
        <v>Baja</v>
      </c>
      <c r="L25" s="520" t="str">
        <f>'Mapa Final'!AE25:AE29</f>
        <v>Mayor</v>
      </c>
      <c r="M25" s="512" t="str">
        <f>'Mapa Final'!AG25:AG29</f>
        <v xml:space="preserve">Alto </v>
      </c>
      <c r="N25" s="515" t="str">
        <f>'Mapa Final'!AH25</f>
        <v>Reducir(compartir)</v>
      </c>
      <c r="O25" s="523" t="str">
        <f>'Mapa Final'!AI25:AI29</f>
        <v>1. Reporte y escalamiento de fallas o no disponibilidad de los canales de comunicación y de las herramientas y plataformas institucionales utilizadas para la publicacion de informacion a las Unidades, a los Contratistas o Proveedores responsables.</v>
      </c>
      <c r="P25" s="503" t="s">
        <v>8</v>
      </c>
      <c r="Q25" s="519"/>
      <c r="R25" s="503">
        <v>45200</v>
      </c>
      <c r="S25" s="503">
        <v>45291</v>
      </c>
      <c r="T25" s="556" t="s">
        <v>666</v>
      </c>
    </row>
    <row r="26" spans="1:176" ht="14.5" customHeight="1">
      <c r="A26" s="501"/>
      <c r="B26" s="501"/>
      <c r="C26" s="501"/>
      <c r="D26" s="501"/>
      <c r="E26" s="501"/>
      <c r="F26" s="501"/>
      <c r="G26" s="501"/>
      <c r="H26" s="510"/>
      <c r="I26" s="510"/>
      <c r="J26" s="513"/>
      <c r="K26" s="521"/>
      <c r="L26" s="521"/>
      <c r="M26" s="513"/>
      <c r="N26" s="516"/>
      <c r="O26" s="507"/>
      <c r="P26" s="504"/>
      <c r="Q26" s="504"/>
      <c r="R26" s="504"/>
      <c r="S26" s="504"/>
      <c r="T26" s="525"/>
    </row>
    <row r="27" spans="1:176" ht="14.5" customHeight="1">
      <c r="A27" s="501"/>
      <c r="B27" s="501"/>
      <c r="C27" s="501"/>
      <c r="D27" s="501"/>
      <c r="E27" s="501"/>
      <c r="F27" s="501"/>
      <c r="G27" s="501"/>
      <c r="H27" s="510"/>
      <c r="I27" s="510"/>
      <c r="J27" s="513"/>
      <c r="K27" s="521"/>
      <c r="L27" s="521"/>
      <c r="M27" s="513"/>
      <c r="N27" s="516"/>
      <c r="O27" s="507"/>
      <c r="P27" s="504"/>
      <c r="Q27" s="504"/>
      <c r="R27" s="504"/>
      <c r="S27" s="504"/>
      <c r="T27" s="525"/>
    </row>
    <row r="28" spans="1:176" ht="14.5" customHeight="1">
      <c r="A28" s="501"/>
      <c r="B28" s="501"/>
      <c r="C28" s="501"/>
      <c r="D28" s="501"/>
      <c r="E28" s="501"/>
      <c r="F28" s="501"/>
      <c r="G28" s="501"/>
      <c r="H28" s="510"/>
      <c r="I28" s="510"/>
      <c r="J28" s="513"/>
      <c r="K28" s="521"/>
      <c r="L28" s="521"/>
      <c r="M28" s="513"/>
      <c r="N28" s="516"/>
      <c r="O28" s="507"/>
      <c r="P28" s="504"/>
      <c r="Q28" s="504"/>
      <c r="R28" s="504"/>
      <c r="S28" s="504"/>
      <c r="T28" s="525"/>
    </row>
    <row r="29" spans="1:176" ht="277.5" customHeight="1">
      <c r="A29" s="502"/>
      <c r="B29" s="502"/>
      <c r="C29" s="502"/>
      <c r="D29" s="502"/>
      <c r="E29" s="502"/>
      <c r="F29" s="502"/>
      <c r="G29" s="502"/>
      <c r="H29" s="511"/>
      <c r="I29" s="511"/>
      <c r="J29" s="514"/>
      <c r="K29" s="522"/>
      <c r="L29" s="522"/>
      <c r="M29" s="514"/>
      <c r="N29" s="517"/>
      <c r="O29" s="508"/>
      <c r="P29" s="505"/>
      <c r="Q29" s="505"/>
      <c r="R29" s="505"/>
      <c r="S29" s="505"/>
      <c r="T29" s="526"/>
    </row>
    <row r="30" spans="1:176" ht="14.5" customHeight="1">
      <c r="A30" s="500">
        <f>'Mapa Final'!A30:A34</f>
        <v>5</v>
      </c>
      <c r="B30" s="500" t="str">
        <f>'Mapa Final'!B30:B34</f>
        <v xml:space="preserve">Alterar información </v>
      </c>
      <c r="C30" s="500" t="str">
        <f>'Mapa Final'!C30:C34</f>
        <v>Reputacional(Corrupción)</v>
      </c>
      <c r="D30" s="500" t="str">
        <f>'Mapa Final'!D30:D34</f>
        <v xml:space="preserve">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
3. Incremento de los delitos informáticos
4. Robo de identidad de las cuentas de usuario
</v>
      </c>
      <c r="E30" s="500" t="str">
        <f>'Mapa Final'!E30:E34</f>
        <v>Alteración de información por interes particular o para beneficio propio o de un tercero</v>
      </c>
      <c r="F30" s="500" t="str">
        <f>'Mapa Final'!F30:F34</f>
        <v>Posibilidad de afectacion reputacional debido a la alteración la información.</v>
      </c>
      <c r="G30" s="500" t="str">
        <f>'Mapa Final'!G30:G34</f>
        <v>Fraude Interno</v>
      </c>
      <c r="H30" s="509" t="str">
        <f>'Mapa Final'!I30:I34</f>
        <v>Media</v>
      </c>
      <c r="I30" s="509" t="str">
        <f>'Mapa Final'!L30:L34</f>
        <v>Mayor</v>
      </c>
      <c r="J30" s="512" t="str">
        <f>'Mapa Final'!N30:N34</f>
        <v xml:space="preserve">Alto </v>
      </c>
      <c r="K30" s="520" t="str">
        <f>'Mapa Final'!AA30:AA34</f>
        <v>Baja</v>
      </c>
      <c r="L30" s="520" t="str">
        <f>'Mapa Final'!AE30:AE34</f>
        <v>Mayor</v>
      </c>
      <c r="M30" s="512" t="str">
        <f>'Mapa Final'!AG30:AG34</f>
        <v xml:space="preserve">Alto </v>
      </c>
      <c r="N30" s="515" t="str">
        <f>'Mapa Final'!AH30</f>
        <v>Reducir(mitigar)</v>
      </c>
      <c r="O30" s="523" t="str">
        <f>'Mapa Final'!AI30:AI34</f>
        <v>1. Gestión de reportes de auditoría a contenidos o cambios realizados en las plataformas institucionales.
2. Verificacion de la ejecucion de copias de seguridad en las reuniones de seguimiento.
3. Campañas de divulgación del Código de Ética y el Plan Anticorrupción.
4. Sensibilización y capacitación en Ley de Transparencia.</v>
      </c>
      <c r="P30" s="503" t="s">
        <v>8</v>
      </c>
      <c r="Q30" s="549"/>
      <c r="R30" s="557">
        <v>45200</v>
      </c>
      <c r="S30" s="557">
        <v>45291</v>
      </c>
      <c r="T30" s="556" t="s">
        <v>667</v>
      </c>
    </row>
    <row r="31" spans="1:176" ht="14.5" customHeight="1">
      <c r="A31" s="501"/>
      <c r="B31" s="501"/>
      <c r="C31" s="501"/>
      <c r="D31" s="501"/>
      <c r="E31" s="501"/>
      <c r="F31" s="501"/>
      <c r="G31" s="501"/>
      <c r="H31" s="510"/>
      <c r="I31" s="510"/>
      <c r="J31" s="513"/>
      <c r="K31" s="521"/>
      <c r="L31" s="521"/>
      <c r="M31" s="513"/>
      <c r="N31" s="516"/>
      <c r="O31" s="507"/>
      <c r="P31" s="504"/>
      <c r="Q31" s="550"/>
      <c r="R31" s="550"/>
      <c r="S31" s="550"/>
      <c r="T31" s="547"/>
    </row>
    <row r="32" spans="1:176" ht="14.5" customHeight="1">
      <c r="A32" s="501"/>
      <c r="B32" s="501"/>
      <c r="C32" s="501"/>
      <c r="D32" s="501"/>
      <c r="E32" s="501"/>
      <c r="F32" s="501"/>
      <c r="G32" s="501"/>
      <c r="H32" s="510"/>
      <c r="I32" s="510"/>
      <c r="J32" s="513"/>
      <c r="K32" s="521"/>
      <c r="L32" s="521"/>
      <c r="M32" s="513"/>
      <c r="N32" s="516"/>
      <c r="O32" s="507"/>
      <c r="P32" s="504"/>
      <c r="Q32" s="550"/>
      <c r="R32" s="550"/>
      <c r="S32" s="550"/>
      <c r="T32" s="547"/>
    </row>
    <row r="33" spans="1:20" ht="14.5" customHeight="1">
      <c r="A33" s="501"/>
      <c r="B33" s="501"/>
      <c r="C33" s="501"/>
      <c r="D33" s="501"/>
      <c r="E33" s="501"/>
      <c r="F33" s="501"/>
      <c r="G33" s="501"/>
      <c r="H33" s="510"/>
      <c r="I33" s="510"/>
      <c r="J33" s="513"/>
      <c r="K33" s="521"/>
      <c r="L33" s="521"/>
      <c r="M33" s="513"/>
      <c r="N33" s="516"/>
      <c r="O33" s="507"/>
      <c r="P33" s="504"/>
      <c r="Q33" s="550"/>
      <c r="R33" s="550"/>
      <c r="S33" s="550"/>
      <c r="T33" s="547"/>
    </row>
    <row r="34" spans="1:20" ht="161" customHeight="1" thickBot="1">
      <c r="A34" s="502"/>
      <c r="B34" s="502"/>
      <c r="C34" s="502"/>
      <c r="D34" s="502"/>
      <c r="E34" s="502"/>
      <c r="F34" s="502"/>
      <c r="G34" s="502"/>
      <c r="H34" s="511"/>
      <c r="I34" s="511"/>
      <c r="J34" s="514"/>
      <c r="K34" s="522"/>
      <c r="L34" s="522"/>
      <c r="M34" s="514"/>
      <c r="N34" s="517"/>
      <c r="O34" s="508"/>
      <c r="P34" s="505"/>
      <c r="Q34" s="551"/>
      <c r="R34" s="551"/>
      <c r="S34" s="551"/>
      <c r="T34" s="548"/>
    </row>
    <row r="35" spans="1:20" ht="14.5" customHeight="1">
      <c r="A35" s="500">
        <f>'Mapa Final'!A35:A39</f>
        <v>6</v>
      </c>
      <c r="B35" s="500" t="str">
        <f>'Mapa Final'!B35:B39</f>
        <v>Uso indebido de información para favorecer a terceros.</v>
      </c>
      <c r="C35" s="500" t="str">
        <f>'Mapa Final'!C35:C39</f>
        <v>Reputacional(Corrupción)</v>
      </c>
      <c r="D35" s="500" t="str">
        <f>'Mapa Final'!D35:D39</f>
        <v xml:space="preserve">1. Falta de ética
2. Desconocimiento de los procedimientos del proceso de Comunicación Institucional.
3. Carencia de controles en el flujo de la información
</v>
      </c>
      <c r="E35" s="500" t="str">
        <f>'Mapa Final'!E35:E39</f>
        <v>Búsqueda de beneficios particulares en razón del uso de la información no autorizada a divulgar.</v>
      </c>
      <c r="F35" s="500" t="str">
        <f>'Mapa Final'!F35:F39</f>
        <v xml:space="preserve">Posibilidad de afectación reputacional por el uso indebido de información para favorecer a terceros. </v>
      </c>
      <c r="G35" s="500" t="str">
        <f>'Mapa Final'!G35:G39</f>
        <v>Fraude Interno</v>
      </c>
      <c r="H35" s="509" t="str">
        <f>'Mapa Final'!I35:I39</f>
        <v>Media</v>
      </c>
      <c r="I35" s="509" t="str">
        <f>'Mapa Final'!L35:L39</f>
        <v>Mayor</v>
      </c>
      <c r="J35" s="512" t="str">
        <f>'Mapa Final'!N35:N39</f>
        <v xml:space="preserve">Alto </v>
      </c>
      <c r="K35" s="520" t="str">
        <f>'Mapa Final'!AA35:AA39</f>
        <v>Media</v>
      </c>
      <c r="L35" s="520" t="str">
        <f>'Mapa Final'!AE35:AE39</f>
        <v>Mayor</v>
      </c>
      <c r="M35" s="512" t="str">
        <f>'Mapa Final'!AG35:AG39</f>
        <v xml:space="preserve">Alto </v>
      </c>
      <c r="N35" s="515" t="str">
        <f>'Mapa Final'!AH35</f>
        <v>Evitar</v>
      </c>
      <c r="O35" s="523" t="str">
        <f>'Mapa Final'!AI35:AI39</f>
        <v xml:space="preserve">1.Presentar informes periodicos sobre las actividades de la Oficina de Comunicaciones en materia de divulgación. 
2. Realizar una campaña de ética y transparencia en el manejo de la información privilegiada
</v>
      </c>
      <c r="P35" s="503" t="s">
        <v>8</v>
      </c>
      <c r="Q35" s="519"/>
      <c r="R35" s="503">
        <v>45200</v>
      </c>
      <c r="S35" s="503">
        <v>45291</v>
      </c>
      <c r="T35" s="523" t="s">
        <v>668</v>
      </c>
    </row>
    <row r="36" spans="1:20" ht="14.5" customHeight="1">
      <c r="A36" s="501"/>
      <c r="B36" s="501"/>
      <c r="C36" s="501"/>
      <c r="D36" s="501"/>
      <c r="E36" s="501"/>
      <c r="F36" s="501"/>
      <c r="G36" s="501"/>
      <c r="H36" s="510"/>
      <c r="I36" s="510"/>
      <c r="J36" s="513"/>
      <c r="K36" s="521"/>
      <c r="L36" s="521"/>
      <c r="M36" s="513"/>
      <c r="N36" s="516"/>
      <c r="O36" s="507"/>
      <c r="P36" s="504"/>
      <c r="Q36" s="504"/>
      <c r="R36" s="504"/>
      <c r="S36" s="504"/>
      <c r="T36" s="507"/>
    </row>
    <row r="37" spans="1:20" ht="14.5" customHeight="1">
      <c r="A37" s="501"/>
      <c r="B37" s="501"/>
      <c r="C37" s="501"/>
      <c r="D37" s="501"/>
      <c r="E37" s="501"/>
      <c r="F37" s="501"/>
      <c r="G37" s="501"/>
      <c r="H37" s="510"/>
      <c r="I37" s="510"/>
      <c r="J37" s="513"/>
      <c r="K37" s="521"/>
      <c r="L37" s="521"/>
      <c r="M37" s="513"/>
      <c r="N37" s="516"/>
      <c r="O37" s="507"/>
      <c r="P37" s="504"/>
      <c r="Q37" s="504"/>
      <c r="R37" s="504"/>
      <c r="S37" s="504"/>
      <c r="T37" s="507"/>
    </row>
    <row r="38" spans="1:20" ht="14.5" customHeight="1">
      <c r="A38" s="501"/>
      <c r="B38" s="501"/>
      <c r="C38" s="501"/>
      <c r="D38" s="501"/>
      <c r="E38" s="501"/>
      <c r="F38" s="501"/>
      <c r="G38" s="501"/>
      <c r="H38" s="510"/>
      <c r="I38" s="510"/>
      <c r="J38" s="513"/>
      <c r="K38" s="521"/>
      <c r="L38" s="521"/>
      <c r="M38" s="513"/>
      <c r="N38" s="516"/>
      <c r="O38" s="507"/>
      <c r="P38" s="504"/>
      <c r="Q38" s="504"/>
      <c r="R38" s="504"/>
      <c r="S38" s="504"/>
      <c r="T38" s="507"/>
    </row>
    <row r="39" spans="1:20" ht="278.25" customHeight="1">
      <c r="A39" s="502"/>
      <c r="B39" s="502"/>
      <c r="C39" s="502"/>
      <c r="D39" s="502"/>
      <c r="E39" s="502"/>
      <c r="F39" s="502"/>
      <c r="G39" s="502"/>
      <c r="H39" s="511"/>
      <c r="I39" s="511"/>
      <c r="J39" s="514"/>
      <c r="K39" s="522"/>
      <c r="L39" s="522"/>
      <c r="M39" s="514"/>
      <c r="N39" s="517"/>
      <c r="O39" s="508"/>
      <c r="P39" s="505"/>
      <c r="Q39" s="505"/>
      <c r="R39" s="505"/>
      <c r="S39" s="505"/>
      <c r="T39" s="508"/>
    </row>
    <row r="40" spans="1:20" ht="57" customHeight="1">
      <c r="A40" s="529">
        <f>'Mapa Final'!A40</f>
        <v>7</v>
      </c>
      <c r="B40" s="529" t="str">
        <f>'Mapa Final'!B40</f>
        <v>Reproducción y comercialización  ilegal de publicaciones.</v>
      </c>
      <c r="C40" s="529" t="str">
        <f>'Mapa Final'!C40</f>
        <v>Reputacional(Corrupción)</v>
      </c>
      <c r="D40" s="529" t="str">
        <f>'Mapa Final'!D40</f>
        <v xml:space="preserve">1. Falta de ética 
2. Obtención de beneficios economicos de manera ilegal                 
3. Deficiencias y/o fallas de control, registro y verificación de inventarios
4. Debilidad en los procesos de inducción y reinducción de los servidores judiciales </v>
      </c>
      <c r="E40" s="529" t="str">
        <f>'Mapa Final'!E40</f>
        <v>Búsqueda de lucros ilicitos
con los bienes públicos</v>
      </c>
      <c r="F40" s="529" t="str">
        <f>'Mapa Final'!F40</f>
        <v>Posibilidad de afectación reputacional debido a la búsqueda de lucros ilicitos
con los bienes públicos</v>
      </c>
      <c r="G40" s="529" t="str">
        <f>'Mapa Final'!G40</f>
        <v>Fraude Interno</v>
      </c>
      <c r="H40" s="509" t="str">
        <f>'Mapa Final'!I40:I44</f>
        <v>Media</v>
      </c>
      <c r="I40" s="509" t="str">
        <f>'Mapa Final'!L40:L44</f>
        <v>Mayor</v>
      </c>
      <c r="J40" s="512" t="str">
        <f>'Mapa Final'!N40:N44</f>
        <v xml:space="preserve">Alto </v>
      </c>
      <c r="K40" s="520" t="str">
        <f>'Mapa Final'!AA40:AA44</f>
        <v>Baja</v>
      </c>
      <c r="L40" s="520" t="str">
        <f>'Mapa Final'!AE40:AE44</f>
        <v>Mayor</v>
      </c>
      <c r="M40" s="512" t="str">
        <f>'Mapa Final'!AG40:AG44</f>
        <v xml:space="preserve">Alto </v>
      </c>
      <c r="N40" s="515" t="str">
        <f>'Mapa Final'!AH40</f>
        <v>Reducir(mitigar)</v>
      </c>
      <c r="O40" s="523" t="str">
        <f>'Mapa Final'!AI40:AI44</f>
        <v xml:space="preserve">
1. Restringir el descargue de publicaciones por la Videoteca u otras páginas.
2. Recomendar entregas mínimas y/o parciales de acuerdo a la necesidad de distribución.
3.- Poner en conocimiento a las autoridadades disciplinarias y penales los hechos relacionados con la comercialización y publicación indebida.
4.- Divulgación del Plan anticorrupción</v>
      </c>
      <c r="P40" s="503" t="s">
        <v>8</v>
      </c>
      <c r="Q40" s="519"/>
      <c r="R40" s="503">
        <v>45200</v>
      </c>
      <c r="S40" s="503">
        <v>45291</v>
      </c>
      <c r="T40" s="535" t="s">
        <v>677</v>
      </c>
    </row>
    <row r="41" spans="1:20" ht="57" customHeight="1">
      <c r="A41" s="530"/>
      <c r="B41" s="530"/>
      <c r="C41" s="530"/>
      <c r="D41" s="530"/>
      <c r="E41" s="530"/>
      <c r="F41" s="530"/>
      <c r="G41" s="530"/>
      <c r="H41" s="510"/>
      <c r="I41" s="510"/>
      <c r="J41" s="513"/>
      <c r="K41" s="521"/>
      <c r="L41" s="521"/>
      <c r="M41" s="513"/>
      <c r="N41" s="516"/>
      <c r="O41" s="507"/>
      <c r="P41" s="504"/>
      <c r="Q41" s="504"/>
      <c r="R41" s="504"/>
      <c r="S41" s="504"/>
      <c r="T41" s="536"/>
    </row>
    <row r="42" spans="1:20" ht="57" customHeight="1">
      <c r="A42" s="530"/>
      <c r="B42" s="530"/>
      <c r="C42" s="530"/>
      <c r="D42" s="530"/>
      <c r="E42" s="530"/>
      <c r="F42" s="530"/>
      <c r="G42" s="530"/>
      <c r="H42" s="510"/>
      <c r="I42" s="510"/>
      <c r="J42" s="513"/>
      <c r="K42" s="521"/>
      <c r="L42" s="521"/>
      <c r="M42" s="513"/>
      <c r="N42" s="516"/>
      <c r="O42" s="507"/>
      <c r="P42" s="504"/>
      <c r="Q42" s="504"/>
      <c r="R42" s="504"/>
      <c r="S42" s="504"/>
      <c r="T42" s="536"/>
    </row>
    <row r="43" spans="1:20" ht="57" customHeight="1">
      <c r="A43" s="530"/>
      <c r="B43" s="530"/>
      <c r="C43" s="530"/>
      <c r="D43" s="530"/>
      <c r="E43" s="530"/>
      <c r="F43" s="530"/>
      <c r="G43" s="530"/>
      <c r="H43" s="510"/>
      <c r="I43" s="510"/>
      <c r="J43" s="513"/>
      <c r="K43" s="521"/>
      <c r="L43" s="521"/>
      <c r="M43" s="513"/>
      <c r="N43" s="516"/>
      <c r="O43" s="507"/>
      <c r="P43" s="504"/>
      <c r="Q43" s="504"/>
      <c r="R43" s="504"/>
      <c r="S43" s="504"/>
      <c r="T43" s="536"/>
    </row>
    <row r="44" spans="1:20" ht="57" customHeight="1">
      <c r="A44" s="531"/>
      <c r="B44" s="531"/>
      <c r="C44" s="531"/>
      <c r="D44" s="531"/>
      <c r="E44" s="531"/>
      <c r="F44" s="531"/>
      <c r="G44" s="531"/>
      <c r="H44" s="511"/>
      <c r="I44" s="511"/>
      <c r="J44" s="514"/>
      <c r="K44" s="522"/>
      <c r="L44" s="522"/>
      <c r="M44" s="514"/>
      <c r="N44" s="517"/>
      <c r="O44" s="508"/>
      <c r="P44" s="505"/>
      <c r="Q44" s="505"/>
      <c r="R44" s="505"/>
      <c r="S44" s="505"/>
      <c r="T44" s="537"/>
    </row>
    <row r="45" spans="1:20" ht="14.5" customHeight="1">
      <c r="A45" s="529">
        <f>'Mapa Final'!A45</f>
        <v>8</v>
      </c>
      <c r="B45" s="529" t="str">
        <f>'Mapa Final'!B45</f>
        <v>Certificación de servicios y productos no recibidos.</v>
      </c>
      <c r="C45" s="529" t="str">
        <f>'Mapa Final'!C45</f>
        <v>Reputacional(Corrupción)</v>
      </c>
      <c r="D45" s="529" t="str">
        <f>'Mapa Final'!D45</f>
        <v>1. Falta de ética
2. Intereses personales            
3. Favorecer a terceros
4.Carencia  de manual de funciones y procedimientos actualizados para los servidores Judiciales 
5.Debilidad en los procesos de inducción y reinducción de los servidores judiciales</v>
      </c>
      <c r="E45" s="529" t="str">
        <f>'Mapa Final'!E45</f>
        <v xml:space="preserve">Ausencia de valores y ética </v>
      </c>
      <c r="F45" s="529" t="str">
        <f>'Mapa Final'!F45</f>
        <v xml:space="preserve">Posibilidad de afectación reputacional debido a la ausencia de valores y ética </v>
      </c>
      <c r="G45" s="529" t="str">
        <f>'Mapa Final'!G45</f>
        <v>Fraude Interno</v>
      </c>
      <c r="H45" s="509" t="str">
        <f>'Mapa Final'!I45:I49</f>
        <v>Media</v>
      </c>
      <c r="I45" s="509" t="str">
        <f>'Mapa Final'!L45:L49</f>
        <v>Mayor</v>
      </c>
      <c r="J45" s="512" t="str">
        <f>'Mapa Final'!N45:N49</f>
        <v xml:space="preserve">Alto </v>
      </c>
      <c r="K45" s="520" t="str">
        <f>'Mapa Final'!AA45:AA49</f>
        <v>Baja</v>
      </c>
      <c r="L45" s="520" t="str">
        <f>'Mapa Final'!AE45:AE49</f>
        <v>Mayor</v>
      </c>
      <c r="M45" s="512" t="str">
        <f>'Mapa Final'!AG45:AG49</f>
        <v xml:space="preserve">Alto </v>
      </c>
      <c r="N45" s="515" t="str">
        <f>'Mapa Final'!AH45</f>
        <v>Reducir(mitigar)</v>
      </c>
      <c r="O45" s="523" t="str">
        <f>'Mapa Final'!AI45:AI49</f>
        <v>1. Poner en conocimiento a las autoridadades disciplinarias y penales los hechos relacionados con la certificación de servicios o productos no recibidos.
2. Reportar al supervisor los hechos relacionados con la certificación de servicios o productos no recibidos
3. Divulgación del Plan Anticorrupción</v>
      </c>
      <c r="P45" s="503" t="s">
        <v>8</v>
      </c>
      <c r="Q45" s="519"/>
      <c r="R45" s="503">
        <v>45200</v>
      </c>
      <c r="S45" s="503">
        <v>45291</v>
      </c>
      <c r="T45" s="535" t="s">
        <v>676</v>
      </c>
    </row>
    <row r="46" spans="1:20" ht="14.5" customHeight="1">
      <c r="A46" s="530"/>
      <c r="B46" s="530"/>
      <c r="C46" s="530"/>
      <c r="D46" s="530"/>
      <c r="E46" s="530"/>
      <c r="F46" s="530"/>
      <c r="G46" s="530"/>
      <c r="H46" s="510"/>
      <c r="I46" s="510"/>
      <c r="J46" s="513"/>
      <c r="K46" s="521"/>
      <c r="L46" s="521"/>
      <c r="M46" s="513"/>
      <c r="N46" s="516"/>
      <c r="O46" s="507"/>
      <c r="P46" s="504"/>
      <c r="Q46" s="504"/>
      <c r="R46" s="504"/>
      <c r="S46" s="504"/>
      <c r="T46" s="536"/>
    </row>
    <row r="47" spans="1:20" ht="14.5" customHeight="1">
      <c r="A47" s="530"/>
      <c r="B47" s="530"/>
      <c r="C47" s="530"/>
      <c r="D47" s="530"/>
      <c r="E47" s="530"/>
      <c r="F47" s="530"/>
      <c r="G47" s="530"/>
      <c r="H47" s="510"/>
      <c r="I47" s="510"/>
      <c r="J47" s="513"/>
      <c r="K47" s="521"/>
      <c r="L47" s="521"/>
      <c r="M47" s="513"/>
      <c r="N47" s="516"/>
      <c r="O47" s="507"/>
      <c r="P47" s="504"/>
      <c r="Q47" s="504"/>
      <c r="R47" s="504"/>
      <c r="S47" s="504"/>
      <c r="T47" s="536"/>
    </row>
    <row r="48" spans="1:20" ht="37" customHeight="1">
      <c r="A48" s="530"/>
      <c r="B48" s="530"/>
      <c r="C48" s="530"/>
      <c r="D48" s="530"/>
      <c r="E48" s="530"/>
      <c r="F48" s="530"/>
      <c r="G48" s="530"/>
      <c r="H48" s="510"/>
      <c r="I48" s="510"/>
      <c r="J48" s="513"/>
      <c r="K48" s="521"/>
      <c r="L48" s="521"/>
      <c r="M48" s="513"/>
      <c r="N48" s="516"/>
      <c r="O48" s="507"/>
      <c r="P48" s="504"/>
      <c r="Q48" s="504"/>
      <c r="R48" s="504"/>
      <c r="S48" s="504"/>
      <c r="T48" s="536"/>
    </row>
    <row r="49" spans="1:20" ht="47" customHeight="1">
      <c r="A49" s="531"/>
      <c r="B49" s="531"/>
      <c r="C49" s="531"/>
      <c r="D49" s="531"/>
      <c r="E49" s="531"/>
      <c r="F49" s="531"/>
      <c r="G49" s="531"/>
      <c r="H49" s="511"/>
      <c r="I49" s="511"/>
      <c r="J49" s="514"/>
      <c r="K49" s="522"/>
      <c r="L49" s="522"/>
      <c r="M49" s="514"/>
      <c r="N49" s="517"/>
      <c r="O49" s="508"/>
      <c r="P49" s="505"/>
      <c r="Q49" s="505"/>
      <c r="R49" s="505"/>
      <c r="S49" s="505"/>
      <c r="T49" s="537"/>
    </row>
    <row r="50" spans="1:20" ht="14.5" customHeight="1">
      <c r="A50" s="529">
        <f>'Mapa Final'!A50</f>
        <v>9</v>
      </c>
      <c r="B50" s="529" t="str">
        <f>'Mapa Final'!B50</f>
        <v xml:space="preserve">Uso y obsolecencia de material impreso </v>
      </c>
      <c r="C50" s="529" t="str">
        <f>'Mapa Final'!C50</f>
        <v xml:space="preserve"> Afectación Ambiental</v>
      </c>
      <c r="D50" s="529" t="str">
        <f>'Mapa Final'!D50</f>
        <v>1. Estimar de manera inadecuada el número de solicitudes de impresión.
2. Dificultad en la distribución del material impreso.
3. Cambios normativos o de austeridad.
4. Falta de conciencia con el uso racional de generación de publicaciones
5. Desconocimiento del Plan de Gestión Ambiental que aplica para la Rama Judicial Acuerdo PSAA14-10160</v>
      </c>
      <c r="E50" s="529" t="str">
        <f>'Mapa Final'!E50</f>
        <v xml:space="preserve">Producción en exceso de publicaciones impresas </v>
      </c>
      <c r="F50" s="529" t="str">
        <f>'Mapa Final'!F50</f>
        <v>Posibilidad de afectación ambiental debido a la producción en exceso de publicaciones impresas</v>
      </c>
      <c r="G50" s="529" t="str">
        <f>'Mapa Final'!G50</f>
        <v>Eventos Ambientales Internos</v>
      </c>
      <c r="H50" s="509" t="str">
        <f>'Mapa Final'!I50:I54</f>
        <v>Baja</v>
      </c>
      <c r="I50" s="509" t="str">
        <f>'Mapa Final'!L50:L54</f>
        <v>Menor</v>
      </c>
      <c r="J50" s="512" t="str">
        <f>'Mapa Final'!N50:N54</f>
        <v>Moderado</v>
      </c>
      <c r="K50" s="520" t="str">
        <f>'Mapa Final'!AA50:AA54</f>
        <v>Baja</v>
      </c>
      <c r="L50" s="520" t="str">
        <f>'Mapa Final'!AE50:AE54</f>
        <v>Menor</v>
      </c>
      <c r="M50" s="512" t="str">
        <f>'Mapa Final'!AG50:AG54</f>
        <v>Moderado</v>
      </c>
      <c r="N50" s="515" t="str">
        <f>'Mapa Final'!AH50</f>
        <v>Aceptar</v>
      </c>
      <c r="O50" s="523" t="str">
        <f>'Mapa Final'!AI50:AI54</f>
        <v>1.- Establecer impresiones mínimas y luego requerir impresiones periódicas controladas de acuerdo a la justificación de la impresión.
2.- Realizar la distribución oportunamente
3. Realizar inventario de remanentes y ver la pertinencia de donación y descarte del material</v>
      </c>
      <c r="P50" s="503" t="s">
        <v>8</v>
      </c>
      <c r="Q50" s="519"/>
      <c r="R50" s="503">
        <v>45200</v>
      </c>
      <c r="S50" s="503">
        <v>45291</v>
      </c>
      <c r="T50" s="543" t="s">
        <v>670</v>
      </c>
    </row>
    <row r="51" spans="1:20" ht="14.5" customHeight="1">
      <c r="A51" s="530"/>
      <c r="B51" s="530"/>
      <c r="C51" s="530"/>
      <c r="D51" s="530"/>
      <c r="E51" s="530"/>
      <c r="F51" s="530"/>
      <c r="G51" s="530"/>
      <c r="H51" s="510"/>
      <c r="I51" s="510"/>
      <c r="J51" s="513"/>
      <c r="K51" s="521"/>
      <c r="L51" s="521"/>
      <c r="M51" s="513"/>
      <c r="N51" s="516"/>
      <c r="O51" s="507"/>
      <c r="P51" s="504"/>
      <c r="Q51" s="504"/>
      <c r="R51" s="504"/>
      <c r="S51" s="504"/>
      <c r="T51" s="544"/>
    </row>
    <row r="52" spans="1:20" ht="14.5" customHeight="1">
      <c r="A52" s="530"/>
      <c r="B52" s="530"/>
      <c r="C52" s="530"/>
      <c r="D52" s="530"/>
      <c r="E52" s="530"/>
      <c r="F52" s="530"/>
      <c r="G52" s="530"/>
      <c r="H52" s="510"/>
      <c r="I52" s="510"/>
      <c r="J52" s="513"/>
      <c r="K52" s="521"/>
      <c r="L52" s="521"/>
      <c r="M52" s="513"/>
      <c r="N52" s="516"/>
      <c r="O52" s="507"/>
      <c r="P52" s="504"/>
      <c r="Q52" s="504"/>
      <c r="R52" s="504"/>
      <c r="S52" s="504"/>
      <c r="T52" s="544"/>
    </row>
    <row r="53" spans="1:20" ht="14.5" customHeight="1">
      <c r="A53" s="530"/>
      <c r="B53" s="530"/>
      <c r="C53" s="530"/>
      <c r="D53" s="530"/>
      <c r="E53" s="530"/>
      <c r="F53" s="530"/>
      <c r="G53" s="530"/>
      <c r="H53" s="510"/>
      <c r="I53" s="510"/>
      <c r="J53" s="513"/>
      <c r="K53" s="521"/>
      <c r="L53" s="521"/>
      <c r="M53" s="513"/>
      <c r="N53" s="516"/>
      <c r="O53" s="507"/>
      <c r="P53" s="504"/>
      <c r="Q53" s="504"/>
      <c r="R53" s="504"/>
      <c r="S53" s="504"/>
      <c r="T53" s="544"/>
    </row>
    <row r="54" spans="1:20" ht="93" customHeight="1">
      <c r="A54" s="531"/>
      <c r="B54" s="531"/>
      <c r="C54" s="531"/>
      <c r="D54" s="531"/>
      <c r="E54" s="531"/>
      <c r="F54" s="531"/>
      <c r="G54" s="531"/>
      <c r="H54" s="511"/>
      <c r="I54" s="511"/>
      <c r="J54" s="514"/>
      <c r="K54" s="522"/>
      <c r="L54" s="522"/>
      <c r="M54" s="514"/>
      <c r="N54" s="517"/>
      <c r="O54" s="508"/>
      <c r="P54" s="505"/>
      <c r="Q54" s="505"/>
      <c r="R54" s="505"/>
      <c r="S54" s="505"/>
      <c r="T54" s="545"/>
    </row>
    <row r="55" spans="1:20" ht="33" customHeight="1">
      <c r="A55" s="529">
        <f>'Mapa Final'!A55</f>
        <v>10</v>
      </c>
      <c r="B55" s="529" t="str">
        <f>'Mapa Final'!B55</f>
        <v xml:space="preserve"> Generación de residuos contaminantes de oficina</v>
      </c>
      <c r="C55" s="529" t="str">
        <f>'Mapa Final'!C55</f>
        <v xml:space="preserve"> Afectación Ambiental</v>
      </c>
      <c r="D55" s="529" t="str">
        <f>'Mapa Final'!D55</f>
        <v xml:space="preserve">1. Inadecuado uso de almacenamiento. 
2. Desconocimiento de almacenamiento de material contaminante.
3. Uso excesivo de papel e impresión.
4. Contaminación visual
5. Desconocimiento del Plan de Gestión Ambiental que aplica para la Rama Judicial Acuerdo PSAA14-10160  </v>
      </c>
      <c r="E55" s="529" t="str">
        <f>'Mapa Final'!E55</f>
        <v xml:space="preserve">Inadecuado uso de almacenamiento de material de oficina contaminante </v>
      </c>
      <c r="F55" s="529" t="str">
        <f>'Mapa Final'!F55</f>
        <v xml:space="preserve">Posibilidad de afectación ambiental debido al inadecuado uso de almacenamiento de material de oficina contaminante </v>
      </c>
      <c r="G55" s="529" t="str">
        <f>'Mapa Final'!G55</f>
        <v>Eventos Ambientales Internos</v>
      </c>
      <c r="H55" s="509" t="str">
        <f>'Mapa Final'!I55:I59</f>
        <v>Media</v>
      </c>
      <c r="I55" s="509" t="str">
        <f>'Mapa Final'!L55:L59</f>
        <v>Menor</v>
      </c>
      <c r="J55" s="512" t="str">
        <f>'Mapa Final'!N55:N59</f>
        <v>Moderado</v>
      </c>
      <c r="K55" s="520" t="str">
        <f>'Mapa Final'!AA55:AA59</f>
        <v>Baja</v>
      </c>
      <c r="L55" s="520" t="str">
        <f>'Mapa Final'!AE55:AE59</f>
        <v>Menor</v>
      </c>
      <c r="M55" s="512" t="str">
        <f>'Mapa Final'!AG55:AG59</f>
        <v>Moderado</v>
      </c>
      <c r="N55" s="515" t="str">
        <f>'Mapa Final'!AH55</f>
        <v>Aceptar</v>
      </c>
      <c r="O55" s="523"/>
      <c r="P55" s="503" t="s">
        <v>8</v>
      </c>
      <c r="Q55" s="519"/>
      <c r="R55" s="503">
        <v>45200</v>
      </c>
      <c r="S55" s="503">
        <v>45291</v>
      </c>
      <c r="T55" s="558" t="s">
        <v>644</v>
      </c>
    </row>
    <row r="56" spans="1:20" ht="14.5" customHeight="1">
      <c r="A56" s="530"/>
      <c r="B56" s="530"/>
      <c r="C56" s="530"/>
      <c r="D56" s="530"/>
      <c r="E56" s="530"/>
      <c r="F56" s="530"/>
      <c r="G56" s="530"/>
      <c r="H56" s="510"/>
      <c r="I56" s="510"/>
      <c r="J56" s="513"/>
      <c r="K56" s="521"/>
      <c r="L56" s="521"/>
      <c r="M56" s="513"/>
      <c r="N56" s="516"/>
      <c r="O56" s="507"/>
      <c r="P56" s="504"/>
      <c r="Q56" s="504"/>
      <c r="R56" s="504"/>
      <c r="S56" s="504"/>
      <c r="T56" s="507"/>
    </row>
    <row r="57" spans="1:20" ht="14.5" customHeight="1">
      <c r="A57" s="530"/>
      <c r="B57" s="530"/>
      <c r="C57" s="530"/>
      <c r="D57" s="530"/>
      <c r="E57" s="530"/>
      <c r="F57" s="530"/>
      <c r="G57" s="530"/>
      <c r="H57" s="510"/>
      <c r="I57" s="510"/>
      <c r="J57" s="513"/>
      <c r="K57" s="521"/>
      <c r="L57" s="521"/>
      <c r="M57" s="513"/>
      <c r="N57" s="516"/>
      <c r="O57" s="507"/>
      <c r="P57" s="504"/>
      <c r="Q57" s="504"/>
      <c r="R57" s="504"/>
      <c r="S57" s="504"/>
      <c r="T57" s="507"/>
    </row>
    <row r="58" spans="1:20" ht="14.5" customHeight="1">
      <c r="A58" s="530"/>
      <c r="B58" s="530"/>
      <c r="C58" s="530"/>
      <c r="D58" s="530"/>
      <c r="E58" s="530"/>
      <c r="F58" s="530"/>
      <c r="G58" s="530"/>
      <c r="H58" s="510"/>
      <c r="I58" s="510"/>
      <c r="J58" s="513"/>
      <c r="K58" s="521"/>
      <c r="L58" s="521"/>
      <c r="M58" s="513"/>
      <c r="N58" s="516"/>
      <c r="O58" s="507"/>
      <c r="P58" s="504"/>
      <c r="Q58" s="504"/>
      <c r="R58" s="504"/>
      <c r="S58" s="504"/>
      <c r="T58" s="507"/>
    </row>
    <row r="59" spans="1:20" ht="53" customHeight="1">
      <c r="A59" s="531"/>
      <c r="B59" s="531"/>
      <c r="C59" s="531"/>
      <c r="D59" s="531"/>
      <c r="E59" s="531"/>
      <c r="F59" s="531"/>
      <c r="G59" s="531"/>
      <c r="H59" s="511"/>
      <c r="I59" s="511"/>
      <c r="J59" s="514"/>
      <c r="K59" s="522"/>
      <c r="L59" s="522"/>
      <c r="M59" s="514"/>
      <c r="N59" s="517"/>
      <c r="O59" s="508"/>
      <c r="P59" s="505"/>
      <c r="Q59" s="505"/>
      <c r="R59" s="505"/>
      <c r="S59" s="505"/>
      <c r="T59" s="50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23" priority="801" operator="containsText" text="1- Bajo">
      <formula>NOT(ISERROR(SEARCH("1- Bajo",A7)))</formula>
    </cfRule>
    <cfRule type="containsText" dxfId="122" priority="800" operator="containsText" text="4- Bajo">
      <formula>NOT(ISERROR(SEARCH("4- Bajo",A7)))</formula>
    </cfRule>
    <cfRule type="containsText" dxfId="121" priority="799" operator="containsText" text="3- Bajo">
      <formula>NOT(ISERROR(SEARCH("3- Bajo",A7)))</formula>
    </cfRule>
  </conditionalFormatting>
  <conditionalFormatting sqref="A20:G20">
    <cfRule type="containsText" dxfId="120" priority="36" operator="containsText" text="1- Bajo">
      <formula>NOT(ISERROR(SEARCH("1- Bajo",A20)))</formula>
    </cfRule>
    <cfRule type="containsText" dxfId="119" priority="35" operator="containsText" text="4- Bajo">
      <formula>NOT(ISERROR(SEARCH("4- Bajo",A20)))</formula>
    </cfRule>
    <cfRule type="containsText" dxfId="118" priority="34" operator="containsText" text="3- Bajo">
      <formula>NOT(ISERROR(SEARCH("3- Bajo",A20)))</formula>
    </cfRule>
    <cfRule type="containsText" dxfId="117" priority="33" operator="containsText" text="4- Moderado">
      <formula>NOT(ISERROR(SEARCH("4- Moderado",A20)))</formula>
    </cfRule>
    <cfRule type="containsText" dxfId="116" priority="32" operator="containsText" text="6- Moderado">
      <formula>NOT(ISERROR(SEARCH("6- Moderado",A20)))</formula>
    </cfRule>
    <cfRule type="containsText" dxfId="115" priority="31" operator="containsText" text="3- Moderado">
      <formula>NOT(ISERROR(SEARCH("3- Moderado",A20)))</formula>
    </cfRule>
  </conditionalFormatting>
  <conditionalFormatting sqref="A25:G25 A30:G30 A35:G35">
    <cfRule type="containsText" dxfId="114" priority="1" operator="containsText" text="3- Moderado">
      <formula>NOT(ISERROR(SEARCH("3- Moderado",A25)))</formula>
    </cfRule>
    <cfRule type="containsText" dxfId="113" priority="2" operator="containsText" text="6- Moderado">
      <formula>NOT(ISERROR(SEARCH("6- Moderado",A25)))</formula>
    </cfRule>
    <cfRule type="containsText" dxfId="112" priority="3" operator="containsText" text="4- Moderado">
      <formula>NOT(ISERROR(SEARCH("4- Moderado",A25)))</formula>
    </cfRule>
    <cfRule type="containsText" dxfId="111" priority="5" operator="containsText" text="4- Bajo">
      <formula>NOT(ISERROR(SEARCH("4- Bajo",A25)))</formula>
    </cfRule>
    <cfRule type="containsText" dxfId="110" priority="4" operator="containsText" text="3- Bajo">
      <formula>NOT(ISERROR(SEARCH("3- Bajo",A25)))</formula>
    </cfRule>
    <cfRule type="containsText" dxfId="109" priority="6" operator="containsText" text="1- Bajo">
      <formula>NOT(ISERROR(SEARCH("1- Bajo",A25)))</formula>
    </cfRule>
  </conditionalFormatting>
  <conditionalFormatting sqref="A40:G40">
    <cfRule type="containsText" dxfId="108" priority="25" operator="containsText" text="3- Moderado">
      <formula>NOT(ISERROR(SEARCH("3- Moderado",A40)))</formula>
    </cfRule>
    <cfRule type="containsText" dxfId="107" priority="30" operator="containsText" text="1- Bajo">
      <formula>NOT(ISERROR(SEARCH("1- Bajo",A40)))</formula>
    </cfRule>
    <cfRule type="containsText" dxfId="106" priority="29" operator="containsText" text="4- Bajo">
      <formula>NOT(ISERROR(SEARCH("4- Bajo",A40)))</formula>
    </cfRule>
    <cfRule type="containsText" dxfId="105" priority="28" operator="containsText" text="3- Bajo">
      <formula>NOT(ISERROR(SEARCH("3- Bajo",A40)))</formula>
    </cfRule>
    <cfRule type="containsText" dxfId="104" priority="27" operator="containsText" text="4- Moderado">
      <formula>NOT(ISERROR(SEARCH("4- Moderado",A40)))</formula>
    </cfRule>
    <cfRule type="containsText" dxfId="103" priority="26" operator="containsText" text="6- Moderado">
      <formula>NOT(ISERROR(SEARCH("6- Moderado",A40)))</formula>
    </cfRule>
  </conditionalFormatting>
  <conditionalFormatting sqref="A45:G45">
    <cfRule type="containsText" dxfId="102" priority="22" operator="containsText" text="3- Bajo">
      <formula>NOT(ISERROR(SEARCH("3- Bajo",A45)))</formula>
    </cfRule>
    <cfRule type="containsText" dxfId="101" priority="23" operator="containsText" text="4- Bajo">
      <formula>NOT(ISERROR(SEARCH("4- Bajo",A45)))</formula>
    </cfRule>
    <cfRule type="containsText" dxfId="100" priority="24" operator="containsText" text="1- Bajo">
      <formula>NOT(ISERROR(SEARCH("1- Bajo",A45)))</formula>
    </cfRule>
    <cfRule type="containsText" dxfId="99" priority="19" operator="containsText" text="3- Moderado">
      <formula>NOT(ISERROR(SEARCH("3- Moderado",A45)))</formula>
    </cfRule>
    <cfRule type="containsText" dxfId="98" priority="21" operator="containsText" text="4- Moderado">
      <formula>NOT(ISERROR(SEARCH("4- Moderado",A45)))</formula>
    </cfRule>
    <cfRule type="containsText" dxfId="97" priority="20" operator="containsText" text="6- Moderado">
      <formula>NOT(ISERROR(SEARCH("6- Moderado",A45)))</formula>
    </cfRule>
  </conditionalFormatting>
  <conditionalFormatting sqref="A50:G50">
    <cfRule type="containsText" dxfId="96" priority="15" operator="containsText" text="4- Moderado">
      <formula>NOT(ISERROR(SEARCH("4- Moderado",A50)))</formula>
    </cfRule>
    <cfRule type="containsText" dxfId="95" priority="18" operator="containsText" text="1- Bajo">
      <formula>NOT(ISERROR(SEARCH("1- Bajo",A50)))</formula>
    </cfRule>
    <cfRule type="containsText" dxfId="94" priority="17" operator="containsText" text="4- Bajo">
      <formula>NOT(ISERROR(SEARCH("4- Bajo",A50)))</formula>
    </cfRule>
    <cfRule type="containsText" dxfId="93" priority="14" operator="containsText" text="6- Moderado">
      <formula>NOT(ISERROR(SEARCH("6- Moderado",A50)))</formula>
    </cfRule>
    <cfRule type="containsText" dxfId="92" priority="13" operator="containsText" text="3- Moderado">
      <formula>NOT(ISERROR(SEARCH("3- Moderado",A50)))</formula>
    </cfRule>
    <cfRule type="containsText" dxfId="91" priority="16" operator="containsText" text="3- Bajo">
      <formula>NOT(ISERROR(SEARCH("3- Bajo",A50)))</formula>
    </cfRule>
  </conditionalFormatting>
  <conditionalFormatting sqref="A55:G55">
    <cfRule type="containsText" dxfId="90" priority="7" operator="containsText" text="3- Moderado">
      <formula>NOT(ISERROR(SEARCH("3- Moderado",A55)))</formula>
    </cfRule>
    <cfRule type="containsText" dxfId="89" priority="8" operator="containsText" text="6- Moderado">
      <formula>NOT(ISERROR(SEARCH("6- Moderado",A55)))</formula>
    </cfRule>
    <cfRule type="containsText" dxfId="88" priority="9" operator="containsText" text="4- Moderado">
      <formula>NOT(ISERROR(SEARCH("4- Moderado",A55)))</formula>
    </cfRule>
    <cfRule type="containsText" dxfId="87" priority="10" operator="containsText" text="3- Bajo">
      <formula>NOT(ISERROR(SEARCH("3- Bajo",A55)))</formula>
    </cfRule>
    <cfRule type="containsText" dxfId="86" priority="12" operator="containsText" text="1- Bajo">
      <formula>NOT(ISERROR(SEARCH("1- Bajo",A55)))</formula>
    </cfRule>
    <cfRule type="containsText" dxfId="85" priority="11" operator="containsText" text="4- Bajo">
      <formula>NOT(ISERROR(SEARCH("4- Bajo",A55)))</formula>
    </cfRule>
  </conditionalFormatting>
  <conditionalFormatting sqref="A10:I10 A15:I15">
    <cfRule type="containsText" dxfId="84" priority="83" operator="containsText" text="3- Bajo">
      <formula>NOT(ISERROR(SEARCH("3- Bajo",A10)))</formula>
    </cfRule>
    <cfRule type="containsText" dxfId="83" priority="81" operator="containsText" text="6- Moderado">
      <formula>NOT(ISERROR(SEARCH("6- Moderado",A10)))</formula>
    </cfRule>
    <cfRule type="containsText" dxfId="82" priority="80" operator="containsText" text="3- Moderado">
      <formula>NOT(ISERROR(SEARCH("3- Moderado",A10)))</formula>
    </cfRule>
    <cfRule type="containsText" dxfId="81" priority="84" operator="containsText" text="4- Bajo">
      <formula>NOT(ISERROR(SEARCH("4- Bajo",A10)))</formula>
    </cfRule>
    <cfRule type="containsText" dxfId="80" priority="85" operator="containsText" text="1- Bajo">
      <formula>NOT(ISERROR(SEARCH("1- Bajo",A10)))</formula>
    </cfRule>
    <cfRule type="containsText" dxfId="79" priority="82" operator="containsText" text="4- Moderado">
      <formula>NOT(ISERROR(SEARCH("4- Moderado",A10)))</formula>
    </cfRule>
  </conditionalFormatting>
  <conditionalFormatting sqref="D8:J8">
    <cfRule type="containsText" dxfId="78" priority="790" operator="containsText" text="6- Moderado">
      <formula>NOT(ISERROR(SEARCH("6- Moderado",D8)))</formula>
    </cfRule>
    <cfRule type="containsText" dxfId="77" priority="789" operator="containsText" text="3- Moderado">
      <formula>NOT(ISERROR(SEARCH("3- Moderado",D8)))</formula>
    </cfRule>
    <cfRule type="containsText" dxfId="76" priority="791" operator="containsText" text="4- Moderado">
      <formula>NOT(ISERROR(SEARCH("4- Moderado",D8)))</formula>
    </cfRule>
    <cfRule type="containsText" dxfId="75" priority="792" operator="containsText" text="3- Bajo">
      <formula>NOT(ISERROR(SEARCH("3- Bajo",D8)))</formula>
    </cfRule>
    <cfRule type="containsText" dxfId="74" priority="795" operator="containsText" text="1- Bajo">
      <formula>NOT(ISERROR(SEARCH("1- Bajo",D8)))</formula>
    </cfRule>
    <cfRule type="containsText" dxfId="73" priority="793" operator="containsText" text="4- Bajo">
      <formula>NOT(ISERROR(SEARCH("4- Bajo",D8)))</formula>
    </cfRule>
  </conditionalFormatting>
  <conditionalFormatting sqref="H10:H59">
    <cfRule type="containsText" dxfId="72" priority="53" operator="containsText" text="Muy Alta">
      <formula>NOT(ISERROR(SEARCH("Muy Alta",H10)))</formula>
    </cfRule>
    <cfRule type="containsText" dxfId="71" priority="52" operator="containsText" text="Alta">
      <formula>NOT(ISERROR(SEARCH("Alta",H10)))</formula>
    </cfRule>
    <cfRule type="containsText" dxfId="70" priority="51" operator="containsText" text="Muy Alta">
      <formula>NOT(ISERROR(SEARCH("Muy Alta",H10)))</formula>
    </cfRule>
    <cfRule type="containsText" dxfId="69" priority="63" operator="containsText" text="Muy Alta">
      <formula>NOT(ISERROR(SEARCH("Muy Alta",H10)))</formula>
    </cfRule>
    <cfRule type="containsText" dxfId="68" priority="61" operator="containsText" text="Alta">
      <formula>NOT(ISERROR(SEARCH("Alta",H10)))</formula>
    </cfRule>
    <cfRule type="containsText" dxfId="67" priority="58" operator="containsText" text="Muy Baja">
      <formula>NOT(ISERROR(SEARCH("Muy Baja",H10)))</formula>
    </cfRule>
    <cfRule type="containsText" dxfId="66" priority="59" operator="containsText" text="Baja">
      <formula>NOT(ISERROR(SEARCH("Baja",H10)))</formula>
    </cfRule>
    <cfRule type="containsText" dxfId="65" priority="60" operator="containsText" text="Media">
      <formula>NOT(ISERROR(SEARCH("Media",H10)))</formula>
    </cfRule>
  </conditionalFormatting>
  <conditionalFormatting sqref="H20:I20 H25:I25 H30:I30 H35:I35 H40:I40 H45:I45 H50:I50 H55:I55">
    <cfRule type="containsText" dxfId="64" priority="86" operator="containsText" text="3- Moderado">
      <formula>NOT(ISERROR(SEARCH("3- Moderado",H20)))</formula>
    </cfRule>
    <cfRule type="containsText" dxfId="63" priority="90" operator="containsText" text="4- Bajo">
      <formula>NOT(ISERROR(SEARCH("4- Bajo",H20)))</formula>
    </cfRule>
    <cfRule type="containsText" dxfId="62" priority="87" operator="containsText" text="6- Moderado">
      <formula>NOT(ISERROR(SEARCH("6- Moderado",H20)))</formula>
    </cfRule>
    <cfRule type="containsText" dxfId="61" priority="88" operator="containsText" text="4- Moderado">
      <formula>NOT(ISERROR(SEARCH("4- Moderado",H20)))</formula>
    </cfRule>
    <cfRule type="containsText" dxfId="60" priority="89" operator="containsText" text="3- Bajo">
      <formula>NOT(ISERROR(SEARCH("3- Bajo",H20)))</formula>
    </cfRule>
    <cfRule type="containsText" dxfId="59" priority="91" operator="containsText" text="1- Bajo">
      <formula>NOT(ISERROR(SEARCH("1- Bajo",H20)))</formula>
    </cfRule>
  </conditionalFormatting>
  <conditionalFormatting sqref="H60:J1048576 A7:B7 H7">
    <cfRule type="containsText" dxfId="58" priority="798" operator="containsText" text="4- Moderado">
      <formula>NOT(ISERROR(SEARCH("4- Moderado",A7)))</formula>
    </cfRule>
    <cfRule type="containsText" dxfId="57" priority="797" operator="containsText" text="6- Moderado">
      <formula>NOT(ISERROR(SEARCH("6- Moderado",A7)))</formula>
    </cfRule>
    <cfRule type="containsText" dxfId="56" priority="796" operator="containsText" text="3- Moderado">
      <formula>NOT(ISERROR(SEARCH("3- Moderado",A7)))</formula>
    </cfRule>
  </conditionalFormatting>
  <conditionalFormatting sqref="I10:I59">
    <cfRule type="containsText" dxfId="55" priority="55" operator="containsText" text="Mayor">
      <formula>NOT(ISERROR(SEARCH("Mayor",I10)))</formula>
    </cfRule>
    <cfRule type="containsText" dxfId="54" priority="56" operator="containsText" text="Menor">
      <formula>NOT(ISERROR(SEARCH("Menor",I10)))</formula>
    </cfRule>
    <cfRule type="containsText" dxfId="53" priority="54" operator="containsText" text="Catastrófico">
      <formula>NOT(ISERROR(SEARCH("Catastrófico",I10)))</formula>
    </cfRule>
    <cfRule type="containsText" dxfId="52" priority="57" operator="containsText" text="Leve">
      <formula>NOT(ISERROR(SEARCH("Leve",I10)))</formula>
    </cfRule>
    <cfRule type="containsText" dxfId="51" priority="62" operator="containsText" text="Moderado">
      <formula>NOT(ISERROR(SEARCH("Moderado",I10)))</formula>
    </cfRule>
  </conditionalFormatting>
  <conditionalFormatting sqref="J8 J60:J1048576">
    <cfRule type="containsText" dxfId="50" priority="783" operator="containsText" text="12- Alto">
      <formula>NOT(ISERROR(SEARCH("12- Alto",J8)))</formula>
    </cfRule>
    <cfRule type="containsText" dxfId="49" priority="782" operator="containsText" text="5- Extremo">
      <formula>NOT(ISERROR(SEARCH("5- Extremo",J8)))</formula>
    </cfRule>
    <cfRule type="containsText" dxfId="48" priority="781" operator="containsText" text="10- Extremo">
      <formula>NOT(ISERROR(SEARCH("10- Extremo",J8)))</formula>
    </cfRule>
    <cfRule type="containsText" dxfId="47" priority="780" operator="containsText" text="15- Extremo">
      <formula>NOT(ISERROR(SEARCH("15- Extremo",J8)))</formula>
    </cfRule>
    <cfRule type="containsText" dxfId="46" priority="779" operator="containsText" text="20- Extremo">
      <formula>NOT(ISERROR(SEARCH("20- Extremo",J8)))</formula>
    </cfRule>
    <cfRule type="containsText" dxfId="45" priority="778" operator="containsText" text="25- Extremo">
      <formula>NOT(ISERROR(SEARCH("25- Extremo",J8)))</formula>
    </cfRule>
    <cfRule type="containsText" dxfId="44" priority="787" operator="containsText" text="5- Alto">
      <formula>NOT(ISERROR(SEARCH("5- Alto",J8)))</formula>
    </cfRule>
    <cfRule type="containsText" dxfId="43" priority="784" operator="containsText" text="10- Alto">
      <formula>NOT(ISERROR(SEARCH("10- Alto",J8)))</formula>
    </cfRule>
    <cfRule type="containsText" dxfId="42" priority="785" operator="containsText" text="9- Alto">
      <formula>NOT(ISERROR(SEARCH("9- Alto",J8)))</formula>
    </cfRule>
    <cfRule type="containsText" dxfId="41" priority="786" operator="containsText" text="8- Alto">
      <formula>NOT(ISERROR(SEARCH("8- Alto",J8)))</formula>
    </cfRule>
    <cfRule type="containsText" dxfId="40" priority="794" operator="containsText" text="2- Bajo">
      <formula>NOT(ISERROR(SEARCH("2- Bajo",J8)))</formula>
    </cfRule>
    <cfRule type="containsText" dxfId="39" priority="788" operator="containsText" text="4- Alto">
      <formula>NOT(ISERROR(SEARCH("4- Alto",J8)))</formula>
    </cfRule>
  </conditionalFormatting>
  <conditionalFormatting sqref="J10:J59">
    <cfRule type="containsText" dxfId="38" priority="76" operator="containsText" text="Moderado">
      <formula>NOT(ISERROR(SEARCH("Moderado",J10)))</formula>
    </cfRule>
    <cfRule type="colorScale" priority="79">
      <colorScale>
        <cfvo type="min"/>
        <cfvo type="max"/>
        <color rgb="FFFF7128"/>
        <color rgb="FFFFEF9C"/>
      </colorScale>
    </cfRule>
    <cfRule type="containsText" dxfId="37" priority="47" operator="containsText" text="Moderado">
      <formula>NOT(ISERROR(SEARCH("Moderado",J10)))</formula>
    </cfRule>
    <cfRule type="containsText" dxfId="36" priority="78" operator="containsText" text="Extremo">
      <formula>NOT(ISERROR(SEARCH("Extremo",J10)))</formula>
    </cfRule>
    <cfRule type="containsText" dxfId="35" priority="45" operator="containsText" text="Bajo">
      <formula>NOT(ISERROR(SEARCH("Bajo",J10)))</formula>
    </cfRule>
    <cfRule type="containsText" dxfId="34" priority="77" operator="containsText" text="Alto">
      <formula>NOT(ISERROR(SEARCH("Alto",J10)))</formula>
    </cfRule>
    <cfRule type="containsText" dxfId="33" priority="46" operator="containsText" text="Extremo">
      <formula>NOT(ISERROR(SEARCH("Extremo",J10)))</formula>
    </cfRule>
    <cfRule type="containsText" dxfId="32" priority="75" operator="containsText" text="Bajo">
      <formula>NOT(ISERROR(SEARCH("Bajo",J10)))</formula>
    </cfRule>
  </conditionalFormatting>
  <conditionalFormatting sqref="K10:K59">
    <cfRule type="containsText" dxfId="31" priority="44" operator="containsText" text="Muy Baja">
      <formula>NOT(ISERROR(SEARCH("Muy Baja",K10)))</formula>
    </cfRule>
    <cfRule type="containsText" dxfId="30" priority="42" operator="containsText" text="Alta">
      <formula>NOT(ISERROR(SEARCH("Alta",K10)))</formula>
    </cfRule>
    <cfRule type="containsText" dxfId="29" priority="49" operator="containsText" text="Media">
      <formula>NOT(ISERROR(SEARCH("Media",K10)))</formula>
    </cfRule>
    <cfRule type="containsText" dxfId="28" priority="43" operator="containsText" text="Baja">
      <formula>NOT(ISERROR(SEARCH("Baja",K10)))</formula>
    </cfRule>
    <cfRule type="containsText" dxfId="27" priority="41" operator="containsText" text="Muy Alta">
      <formula>NOT(ISERROR(SEARCH("Muy Alta",K10)))</formula>
    </cfRule>
  </conditionalFormatting>
  <conditionalFormatting sqref="K10:L10 K15:L15 K20:L20 K25:L25 K30:L30 K35:L35 K40:L40 K45:L45 K50:L50 K55:L55">
    <cfRule type="containsText" dxfId="26" priority="93" operator="containsText" text="6- Moderado">
      <formula>NOT(ISERROR(SEARCH("6- Moderado",K10)))</formula>
    </cfRule>
    <cfRule type="containsText" dxfId="25" priority="92" operator="containsText" text="3- Moderado">
      <formula>NOT(ISERROR(SEARCH("3- Moderado",K10)))</formula>
    </cfRule>
    <cfRule type="containsText" dxfId="24" priority="94" operator="containsText" text="4- Moderado">
      <formula>NOT(ISERROR(SEARCH("4- Moderado",K10)))</formula>
    </cfRule>
    <cfRule type="containsText" dxfId="23" priority="95" operator="containsText" text="3- Bajo">
      <formula>NOT(ISERROR(SEARCH("3- Bajo",K10)))</formula>
    </cfRule>
    <cfRule type="containsText" dxfId="22" priority="96" operator="containsText" text="4- Bajo">
      <formula>NOT(ISERROR(SEARCH("4- Bajo",K10)))</formula>
    </cfRule>
    <cfRule type="containsText" dxfId="21" priority="97" operator="containsText" text="1- Bajo">
      <formula>NOT(ISERROR(SEARCH("1- Bajo",K10)))</formula>
    </cfRule>
  </conditionalFormatting>
  <conditionalFormatting sqref="K8:M8">
    <cfRule type="containsText" dxfId="20" priority="741" operator="containsText" text="1- Bajo">
      <formula>NOT(ISERROR(SEARCH("1- Bajo",K8)))</formula>
    </cfRule>
    <cfRule type="containsText" dxfId="19" priority="739" operator="containsText" text="3- Bajo">
      <formula>NOT(ISERROR(SEARCH("3- Bajo",K8)))</formula>
    </cfRule>
    <cfRule type="containsText" dxfId="18" priority="740" operator="containsText" text="4- Bajo">
      <formula>NOT(ISERROR(SEARCH("4- Bajo",K8)))</formula>
    </cfRule>
    <cfRule type="containsText" dxfId="17" priority="737" operator="containsText" text="6- Moderado">
      <formula>NOT(ISERROR(SEARCH("6- Moderado",K8)))</formula>
    </cfRule>
    <cfRule type="containsText" dxfId="16" priority="736" operator="containsText" text="3- Moderado">
      <formula>NOT(ISERROR(SEARCH("3- Moderado",K8)))</formula>
    </cfRule>
    <cfRule type="containsText" dxfId="15" priority="738" operator="containsText" text="4- Moderado">
      <formula>NOT(ISERROR(SEARCH("4- Moderado",K8)))</formula>
    </cfRule>
  </conditionalFormatting>
  <conditionalFormatting sqref="L10:L59">
    <cfRule type="containsText" dxfId="14" priority="38" operator="containsText" text="Mayor">
      <formula>NOT(ISERROR(SEARCH("Mayor",L10)))</formula>
    </cfRule>
    <cfRule type="containsText" dxfId="13" priority="37" operator="containsText" text="Catastrófico">
      <formula>NOT(ISERROR(SEARCH("Catastrófico",L10)))</formula>
    </cfRule>
    <cfRule type="containsText" dxfId="12" priority="39" operator="containsText" text="Menor">
      <formula>NOT(ISERROR(SEARCH("Menor",L10)))</formula>
    </cfRule>
    <cfRule type="containsText" dxfId="11" priority="40" operator="containsText" text="Leve">
      <formula>NOT(ISERROR(SEARCH("Leve",L10)))</formula>
    </cfRule>
  </conditionalFormatting>
  <conditionalFormatting sqref="L10:M59">
    <cfRule type="containsText" dxfId="10" priority="48" operator="containsText" text="Moderado">
      <formula>NOT(ISERROR(SEARCH("Moderado",L10)))</formula>
    </cfRule>
  </conditionalFormatting>
  <conditionalFormatting sqref="M10:M59">
    <cfRule type="colorScale" priority="74">
      <colorScale>
        <cfvo type="min"/>
        <cfvo type="max"/>
        <color rgb="FFFF7128"/>
        <color rgb="FFFFEF9C"/>
      </colorScale>
    </cfRule>
    <cfRule type="containsText" dxfId="9" priority="73" operator="containsText" text="Extremo">
      <formula>NOT(ISERROR(SEARCH("Extremo",M10)))</formula>
    </cfRule>
    <cfRule type="containsText" dxfId="8" priority="72" operator="containsText" text="Alto">
      <formula>NOT(ISERROR(SEARCH("Alto",M10)))</formula>
    </cfRule>
    <cfRule type="containsText" dxfId="7" priority="71" operator="containsText" text="Moderado">
      <formula>NOT(ISERROR(SEARCH("Moderado",M10)))</formula>
    </cfRule>
    <cfRule type="containsText" dxfId="6" priority="70" operator="containsText" text="Bajo">
      <formula>NOT(ISERROR(SEARCH("Bajo",M10)))</formula>
    </cfRule>
  </conditionalFormatting>
  <conditionalFormatting sqref="N10 N15 N20 N25 N30 N35 N40 N45 N50 N55">
    <cfRule type="containsText" dxfId="5" priority="69" operator="containsText" text="1- Bajo">
      <formula>NOT(ISERROR(SEARCH("1- Bajo",N10)))</formula>
    </cfRule>
    <cfRule type="containsText" dxfId="4" priority="68" operator="containsText" text="4- Bajo">
      <formula>NOT(ISERROR(SEARCH("4- Bajo",N10)))</formula>
    </cfRule>
    <cfRule type="containsText" dxfId="3" priority="67" operator="containsText" text="3- Bajo">
      <formula>NOT(ISERROR(SEARCH("3- Bajo",N10)))</formula>
    </cfRule>
    <cfRule type="containsText" dxfId="2" priority="66" operator="containsText" text="4- Moderado">
      <formula>NOT(ISERROR(SEARCH("4- Moderado",N10)))</formula>
    </cfRule>
    <cfRule type="containsText" dxfId="1" priority="64" operator="containsText" text="3- Moderado">
      <formula>NOT(ISERROR(SEARCH("3- Moderado",N10)))</formula>
    </cfRule>
    <cfRule type="containsText" dxfId="0" priority="65" operator="containsText" text="6- Moderado">
      <formula>NOT(ISERROR(SEARCH("6- Moderado",N10)))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ignoredErrors>
    <ignoredError sqref="A10:N34 A36:N59 A35 C35:N35"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d09c9ce15cc0e21597efb439533a8537">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89e3225dce7933949bf05af82e6274a6"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c3b9e75-4a85-4a03-b7a3-c52da6ac2caa">
      <UserInfo>
        <DisplayName>Juan Francisco Garavito Suarez</DisplayName>
        <AccountId>63</AccountId>
        <AccountType/>
      </UserInfo>
      <UserInfo>
        <DisplayName>Renni De Jesus Muñoz Orozco</DisplayName>
        <AccountId>44</AccountId>
        <AccountType/>
      </UserInfo>
      <UserInfo>
        <DisplayName>Nubia Sabina Arevalo Navarrete</DisplayName>
        <AccountId>40</AccountId>
        <AccountType/>
      </UserInfo>
      <UserInfo>
        <DisplayName>Alvaro Garzon Diaz</DisplayName>
        <AccountId>57</AccountId>
        <AccountType/>
      </UserInfo>
      <UserInfo>
        <DisplayName>Ana Rosario Pinzon Chamorro</DisplayName>
        <AccountId>23</AccountId>
        <AccountType/>
      </UserInfo>
      <UserInfo>
        <DisplayName>Gonzalo Rodriguez Mejia</DisplayName>
        <AccountId>138</AccountId>
        <AccountType/>
      </UserInfo>
      <UserInfo>
        <DisplayName>Lilliana Mayorga Tovar</DisplayName>
        <AccountId>150</AccountId>
        <AccountType/>
      </UserInfo>
      <UserInfo>
        <DisplayName>Alina María Cadavid García</DisplayName>
        <AccountId>161</AccountId>
        <AccountType/>
      </UserInfo>
      <UserInfo>
        <DisplayName>Ana Milena Moreno Acosta</DisplayName>
        <AccountId>38</AccountId>
        <AccountType/>
      </UserInfo>
      <UserInfo>
        <DisplayName>Moises Alexander Roncancio Rodriguez</DisplayName>
        <AccountId>30</AccountId>
        <AccountType/>
      </UserInfo>
    </SharedWithUsers>
    <lcf76f155ced4ddcb4097134ff3c332f xmlns="3c8704bb-0601-4628-b4cf-27d08d64c289">
      <Terms xmlns="http://schemas.microsoft.com/office/infopath/2007/PartnerControls"/>
    </lcf76f155ced4ddcb4097134ff3c332f>
    <TaxCatchAll xmlns="0c3b9e75-4a85-4a03-b7a3-c52da6ac2caa" xsi:nil="true"/>
    <Estado xmlns="3c8704bb-0601-4628-b4cf-27d08d64c289">Abierta 1</Esta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D2C03D-0376-4105-9ECE-38A3C6F8E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5040AE-704D-4B4B-8013-DE715109AB37}">
  <ds:schemaRefs>
    <ds:schemaRef ds:uri="http://schemas.microsoft.com/office/2006/metadata/properties"/>
    <ds:schemaRef ds:uri="http://schemas.microsoft.com/office/infopath/2007/PartnerControls"/>
    <ds:schemaRef ds:uri="0c3b9e75-4a85-4a03-b7a3-c52da6ac2caa"/>
    <ds:schemaRef ds:uri="3c8704bb-0601-4628-b4cf-27d08d64c289"/>
  </ds:schemaRefs>
</ds:datastoreItem>
</file>

<file path=customXml/itemProps3.xml><?xml version="1.0" encoding="utf-8"?>
<ds:datastoreItem xmlns:ds="http://schemas.openxmlformats.org/officeDocument/2006/customXml" ds:itemID="{F73C6255-87AD-4BB0-AB6F-F642ADD626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INFO_ANÁLISIS DE CONTEXTO</vt:lpstr>
      <vt:lpstr>INFO_ESTRATEGIAS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Marcela Castaño Castañeda</cp:lastModifiedBy>
  <cp:revision/>
  <dcterms:created xsi:type="dcterms:W3CDTF">2021-04-16T16:11:31Z</dcterms:created>
  <dcterms:modified xsi:type="dcterms:W3CDTF">2024-01-26T15:01:51Z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